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教務組_嘉妏\22.圖書館閱讀\111學年度圖書採購\新增資料夾\"/>
    </mc:Choice>
  </mc:AlternateContent>
  <xr:revisionPtr revIDLastSave="0" documentId="13_ncr:1_{2FBA54CF-AFB4-4BD4-BDD3-B0ADD552E2B7}" xr6:coauthVersionLast="36" xr6:coauthVersionMax="36" xr10:uidLastSave="{00000000-0000-0000-0000-000000000000}"/>
  <bookViews>
    <workbookView xWindow="0" yWindow="0" windowWidth="16370" windowHeight="686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G111" i="1" l="1"/>
  <c r="I108" i="1"/>
  <c r="I109" i="1" l="1"/>
  <c r="I69" i="1"/>
  <c r="I81" i="1"/>
  <c r="I105" i="1"/>
  <c r="I106" i="1"/>
  <c r="I107" i="1"/>
  <c r="I102" i="1"/>
  <c r="I103" i="1"/>
  <c r="I104" i="1"/>
  <c r="I101" i="1"/>
  <c r="I100" i="1"/>
  <c r="I99" i="1"/>
  <c r="I98" i="1"/>
  <c r="I97" i="1"/>
  <c r="I96" i="1"/>
  <c r="I95" i="1"/>
  <c r="I94" i="1"/>
  <c r="I93" i="1"/>
  <c r="I40" i="1"/>
  <c r="I39" i="1"/>
  <c r="I90" i="1"/>
  <c r="I89" i="1"/>
  <c r="I88" i="1"/>
  <c r="I87" i="1"/>
  <c r="I86" i="1"/>
  <c r="I85" i="1"/>
  <c r="I84" i="1"/>
  <c r="I83" i="1"/>
  <c r="I82" i="1"/>
  <c r="I80" i="1"/>
  <c r="I79" i="1"/>
  <c r="I78" i="1"/>
  <c r="I77" i="1"/>
  <c r="I76" i="1"/>
  <c r="I75" i="1"/>
  <c r="I74" i="1"/>
  <c r="I73" i="1"/>
  <c r="I72" i="1"/>
  <c r="I71" i="1"/>
  <c r="I70" i="1"/>
  <c r="I110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92" i="1"/>
  <c r="I91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111" i="1" l="1"/>
</calcChain>
</file>

<file path=xl/sharedStrings.xml><?xml version="1.0" encoding="utf-8"?>
<sst xmlns="http://schemas.openxmlformats.org/spreadsheetml/2006/main" count="792" uniqueCount="276">
  <si>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</si>
  <si>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</si>
  <si>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</si>
  <si>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</si>
  <si>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</si>
  <si>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</si>
  <si>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</si>
  <si>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</si>
  <si>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</si>
  <si>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</si>
  <si>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</si>
  <si>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</si>
  <si>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</si>
  <si>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</si>
  <si>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</si>
  <si>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關廟</t>
    </r>
    <r>
      <rPr>
        <sz val="18"/>
        <color indexed="8"/>
        <rFont val="標楷體"/>
        <family val="4"/>
        <charset val="136"/>
      </rPr>
      <t xml:space="preserve">區新光國小圖書館（室）圖書採購書單                   </t>
    </r>
    <phoneticPr fontId="1" type="noConversion"/>
  </si>
  <si>
    <t>學校班級最高學生數( 8 )人</t>
    <phoneticPr fontId="1" type="noConversion"/>
  </si>
  <si>
    <t>雙語教育：破除考科思維的20堂雙語課</t>
    <phoneticPr fontId="15" type="noConversion"/>
  </si>
  <si>
    <t xml:space="preserve">林子斌, 張錦弘 </t>
    <phoneticPr fontId="15" type="noConversion"/>
  </si>
  <si>
    <t>親子天下</t>
    <phoneticPr fontId="15" type="noConversion"/>
  </si>
  <si>
    <t>雙語體育教學參考指南</t>
    <phoneticPr fontId="15" type="noConversion"/>
  </si>
  <si>
    <t>孫佳婷</t>
    <phoneticPr fontId="15" type="noConversion"/>
  </si>
  <si>
    <t>師大書苑</t>
    <phoneticPr fontId="15" type="noConversion"/>
  </si>
  <si>
    <t>閱讀起步走！超前培養孩子的資優閱讀力：看圖說故事、對話接龍、用圖片找線索，有效提升閱讀素養的關鍵歷程</t>
    <phoneticPr fontId="15" type="noConversion"/>
  </si>
  <si>
    <t>蔡孟耘</t>
    <phoneticPr fontId="15" type="noConversion"/>
  </si>
  <si>
    <t>台灣東販</t>
    <phoneticPr fontId="15" type="noConversion"/>
  </si>
  <si>
    <t>語你同行：玩出素養的語文課</t>
    <phoneticPr fontId="15" type="noConversion"/>
  </si>
  <si>
    <t xml:space="preserve"> 陳麗雲, 畢英春</t>
    <phoneticPr fontId="15" type="noConversion"/>
  </si>
  <si>
    <t>五南</t>
    <phoneticPr fontId="15" type="noConversion"/>
  </si>
  <si>
    <t>晨讀10分鐘：用成語，學寫作－一週一篇，變身小日記、週記與作文達人（2書+1手冊）</t>
    <phoneticPr fontId="15" type="noConversion"/>
  </si>
  <si>
    <t>李宗蓓</t>
    <phoneticPr fontId="15" type="noConversion"/>
  </si>
  <si>
    <t>有效提問：閱讀好故事．設計好問題，陪孩子一起自我探索</t>
  </si>
  <si>
    <t>陳欣希，許育健，林意雪編著</t>
  </si>
  <si>
    <t>親子天下</t>
  </si>
  <si>
    <t>國語領域</t>
    <phoneticPr fontId="1" type="noConversion"/>
  </si>
  <si>
    <t>美國</t>
    <phoneticPr fontId="15" type="noConversion"/>
  </si>
  <si>
    <t>Who Eats What?</t>
    <phoneticPr fontId="15" type="noConversion"/>
  </si>
  <si>
    <t>Babin, Stephanie/ Kiko (ILT)</t>
    <phoneticPr fontId="15" type="noConversion"/>
  </si>
  <si>
    <t>Twirl</t>
    <phoneticPr fontId="15" type="noConversion"/>
  </si>
  <si>
    <t>The Giving Tree</t>
  </si>
  <si>
    <t xml:space="preserve"> Silverstein, Shel</t>
    <phoneticPr fontId="15" type="noConversion"/>
  </si>
  <si>
    <t>HarperCollins</t>
    <phoneticPr fontId="15" type="noConversion"/>
  </si>
  <si>
    <t>10 Things I Can Do to Help My World</t>
    <phoneticPr fontId="15" type="noConversion"/>
  </si>
  <si>
    <t>Walsh, Melanie</t>
    <phoneticPr fontId="15" type="noConversion"/>
  </si>
  <si>
    <t>Candlewick Press (MA)</t>
    <phoneticPr fontId="15" type="noConversion"/>
  </si>
  <si>
    <t>Dragonfly Books</t>
    <phoneticPr fontId="15" type="noConversion"/>
  </si>
  <si>
    <t>Animals</t>
    <phoneticPr fontId="15" type="noConversion"/>
  </si>
  <si>
    <t>Bizzy Bear 生活體驗套書(附QRcode/5冊合售)</t>
    <phoneticPr fontId="15" type="noConversion"/>
  </si>
  <si>
    <t>Benji Davies</t>
    <phoneticPr fontId="15" type="noConversion"/>
  </si>
  <si>
    <t>NOSY CROW</t>
    <phoneticPr fontId="15" type="noConversion"/>
  </si>
  <si>
    <t>英國</t>
    <phoneticPr fontId="15" type="noConversion"/>
  </si>
  <si>
    <t>Bizzy Bear: Chinese New Year</t>
    <phoneticPr fontId="15" type="noConversion"/>
  </si>
  <si>
    <t>Bizzy Bear: Christmas Helper</t>
    <phoneticPr fontId="15" type="noConversion"/>
  </si>
  <si>
    <t xml:space="preserve"> Jonathan Emmett/ Ingela P Arrhenius (ILT)</t>
    <phoneticPr fontId="15" type="noConversion"/>
  </si>
  <si>
    <t>Lulu's Shoes</t>
    <phoneticPr fontId="15" type="noConversion"/>
  </si>
  <si>
    <t> Camilla Reid,Ailie Busby (ILT)</t>
  </si>
  <si>
    <t>Bloomsbury Children’s Books</t>
    <phoneticPr fontId="15" type="noConversion"/>
  </si>
  <si>
    <t>Lulu's Lunch</t>
    <phoneticPr fontId="15" type="noConversion"/>
  </si>
  <si>
    <t>Lulu's Clothes</t>
    <phoneticPr fontId="15" type="noConversion"/>
  </si>
  <si>
    <t>LuLu at the Zoo</t>
    <phoneticPr fontId="15" type="noConversion"/>
  </si>
  <si>
    <t xml:space="preserve"> Colin Harrison</t>
    <phoneticPr fontId="15" type="noConversion"/>
  </si>
  <si>
    <t>Leo Lionni 經典繪本套書</t>
    <phoneticPr fontId="15" type="noConversion"/>
  </si>
  <si>
    <t xml:space="preserve"> Leo Lionni</t>
    <phoneticPr fontId="15" type="noConversion"/>
  </si>
  <si>
    <t>Peppa Chinese Festival Set (3冊合售)</t>
    <phoneticPr fontId="15" type="noConversion"/>
  </si>
  <si>
    <t>Ladybird</t>
    <phoneticPr fontId="15" type="noConversion"/>
  </si>
  <si>
    <t>LADYBIRD</t>
    <phoneticPr fontId="15" type="noConversion"/>
  </si>
  <si>
    <t xml:space="preserve">Peppa Feels Happy! 6 BB Slipcase 佩佩豬情緒套書 </t>
    <phoneticPr fontId="15" type="noConversion"/>
  </si>
  <si>
    <t>Peppa Purple Bag (10 Books+CD)</t>
    <phoneticPr fontId="15" type="noConversion"/>
  </si>
  <si>
    <t>麗雲老師的議題群文閱讀課1234～配合新課綱必讀的19大議題（全套5冊）</t>
    <phoneticPr fontId="15" type="noConversion"/>
  </si>
  <si>
    <t>陳麗雲</t>
    <phoneticPr fontId="15" type="noConversion"/>
  </si>
  <si>
    <t>臺灣</t>
    <phoneticPr fontId="15" type="noConversion"/>
  </si>
  <si>
    <t>晨讀10分鐘：科學故事集1-6（6冊）</t>
    <phoneticPr fontId="15" type="noConversion"/>
  </si>
  <si>
    <t>大山光晴</t>
  </si>
  <si>
    <t>安心國小5：時間，等等我</t>
    <phoneticPr fontId="15" type="noConversion"/>
  </si>
  <si>
    <t xml:space="preserve"> 岑澎維</t>
  </si>
  <si>
    <t>小天下</t>
    <phoneticPr fontId="15" type="noConversion"/>
  </si>
  <si>
    <t>安心國小6：這樣用錢可以嗎？</t>
    <phoneticPr fontId="15" type="noConversion"/>
  </si>
  <si>
    <t>《不偷懶小學：小學生最愛的趣味冒險勵志故事集（全套4冊）》</t>
    <phoneticPr fontId="15" type="noConversion"/>
  </si>
  <si>
    <t>林哲璋</t>
  </si>
  <si>
    <t>鱷魚愛上長頸鹿【人際情感學習繪本】(暢銷新版全6冊)</t>
    <phoneticPr fontId="15" type="noConversion"/>
  </si>
  <si>
    <t>達妮拉．庫洛特</t>
    <phoneticPr fontId="15" type="noConversion"/>
  </si>
  <si>
    <t>采實文化</t>
    <phoneticPr fontId="15" type="noConversion"/>
  </si>
  <si>
    <t>達克比辦案12-雨林縱火犯：生物多樣性與熱帶雨林生態系</t>
    <phoneticPr fontId="15" type="noConversion"/>
  </si>
  <si>
    <t> 胡妙芬</t>
  </si>
  <si>
    <t>梅子老師這一班：王文華給孩子的校園生活故事集（全套3冊）</t>
    <phoneticPr fontId="15" type="noConversion"/>
  </si>
  <si>
    <t xml:space="preserve"> 王文華</t>
    <phoneticPr fontId="15" type="noConversion"/>
  </si>
  <si>
    <t>麗雲老師的修辭遊戲課1：聯想搖滾樂 寫作力、想像力、感受力、表達力、創造力</t>
    <phoneticPr fontId="15" type="noConversion"/>
  </si>
  <si>
    <t>麗雲老師的修辭遊戲課2：優美華爾滋 寫作力、想像力、感受力、表達力、創造力</t>
    <phoneticPr fontId="15" type="noConversion"/>
  </si>
  <si>
    <t>麗雲老師的故事專賣店：兔子洞探案(中年級篇)</t>
    <phoneticPr fontId="15" type="noConversion"/>
  </si>
  <si>
    <t>康軒</t>
    <phoneticPr fontId="15" type="noConversion"/>
  </si>
  <si>
    <t>麗雲老師的故事專賣店：小苔蘚的夢想(中年級篇)</t>
    <phoneticPr fontId="15" type="noConversion"/>
  </si>
  <si>
    <t>臺灣水果有學問1-5套書：隨書加贈(限量)【繽紛造型冰棒模】</t>
    <phoneticPr fontId="15" type="noConversion"/>
  </si>
  <si>
    <t xml:space="preserve"> 鄭博真</t>
    <phoneticPr fontId="15" type="noConversion"/>
  </si>
  <si>
    <t>小宇宙文化</t>
    <phoneticPr fontId="15" type="noConversion"/>
  </si>
  <si>
    <t>歡迎光臨牙齒王國！</t>
  </si>
  <si>
    <t xml:space="preserve"> 吳洪斌</t>
    <phoneticPr fontId="15" type="noConversion"/>
  </si>
  <si>
    <t>禾流文創</t>
    <phoneticPr fontId="15" type="noConversion"/>
  </si>
  <si>
    <t>【健康教育啟蒙立體遊戲書】遠離病毒不生病＋身體的祕密（7大衛教主題、50個互動機關＋7大性教育主題、39個互動機關）</t>
    <phoneticPr fontId="15" type="noConversion"/>
  </si>
  <si>
    <t xml:space="preserve"> 萌伢童書, 張慧</t>
    <phoneticPr fontId="15" type="noConversion"/>
  </si>
  <si>
    <t>双美生活文創</t>
    <phoneticPr fontId="15" type="noConversion"/>
  </si>
  <si>
    <t>中華傳統習俗：熱鬧過新年 立體遊戲書</t>
    <phoneticPr fontId="15" type="noConversion"/>
  </si>
  <si>
    <t xml:space="preserve"> 邱嘉慧</t>
    <phoneticPr fontId="15" type="noConversion"/>
  </si>
  <si>
    <t>再見，愛瑪奶奶（二版）</t>
    <phoneticPr fontId="15" type="noConversion"/>
  </si>
  <si>
    <t xml:space="preserve"> 大塚敦子 </t>
    <phoneticPr fontId="15" type="noConversion"/>
  </si>
  <si>
    <t>和英</t>
    <phoneticPr fontId="15" type="noConversion"/>
  </si>
  <si>
    <t>狐狸一族心探險1：不能說的禁忌</t>
    <phoneticPr fontId="15" type="noConversion"/>
  </si>
  <si>
    <t xml:space="preserve"> 王淑芬</t>
    <phoneticPr fontId="15" type="noConversion"/>
  </si>
  <si>
    <t>狐狸一族心探險2：誰是第一名？</t>
    <phoneticPr fontId="15" type="noConversion"/>
  </si>
  <si>
    <t>成語漫畫笑學堂套書(一套3本)</t>
    <phoneticPr fontId="15" type="noConversion"/>
  </si>
  <si>
    <t>康軒編輯群, 黃健琪</t>
    <phoneticPr fontId="15" type="noConversion"/>
  </si>
  <si>
    <t>17個改變世界的方法：圖解聯合國永續發展目標SDGS</t>
    <phoneticPr fontId="15" type="noConversion"/>
  </si>
  <si>
    <t xml:space="preserve"> 路易絲．史比爾斯布里</t>
    <phoneticPr fontId="15" type="noConversion"/>
  </si>
  <si>
    <t xml:space="preserve">小天下 </t>
    <phoneticPr fontId="15" type="noConversion"/>
  </si>
  <si>
    <t>你是大便還是種子？</t>
    <phoneticPr fontId="15" type="noConversion"/>
  </si>
  <si>
    <t>李潤善</t>
    <phoneticPr fontId="15" type="noConversion"/>
  </si>
  <si>
    <t>野人文化</t>
    <phoneticPr fontId="15" type="noConversion"/>
  </si>
  <si>
    <t>地震跑跑跑？！：從為什麼到怎麼辦，安全避難小百科</t>
    <phoneticPr fontId="15" type="noConversion"/>
  </si>
  <si>
    <t>申東京</t>
    <phoneticPr fontId="15" type="noConversion"/>
  </si>
  <si>
    <t>樹的透視書</t>
    <phoneticPr fontId="15" type="noConversion"/>
  </si>
  <si>
    <t xml:space="preserve"> Nosy Crow</t>
    <phoneticPr fontId="15" type="noConversion"/>
  </si>
  <si>
    <t>小山丘</t>
    <phoneticPr fontId="15" type="noConversion"/>
  </si>
  <si>
    <t>一本童書的誕生：愛閱讀也愛地球，讓書的生命更長久</t>
    <phoneticPr fontId="15" type="noConversion"/>
  </si>
  <si>
    <t>羅杜拉•帕帕</t>
    <phoneticPr fontId="15" type="noConversion"/>
  </si>
  <si>
    <t>水滴</t>
    <phoneticPr fontId="15" type="noConversion"/>
  </si>
  <si>
    <t>我，微生物&amp;我</t>
    <phoneticPr fontId="15" type="noConversion"/>
  </si>
  <si>
    <t>菲利浦˙邦廷</t>
    <phoneticPr fontId="15" type="noConversion"/>
  </si>
  <si>
    <t>格林文化</t>
    <phoneticPr fontId="15" type="noConversion"/>
  </si>
  <si>
    <t>130翻翻樂：現在幾點鐘？</t>
    <phoneticPr fontId="15" type="noConversion"/>
  </si>
  <si>
    <t>蘿西．赫爾</t>
    <phoneticPr fontId="15" type="noConversion"/>
  </si>
  <si>
    <t>爆笑成語笑翻天1：成語接龍</t>
    <phoneticPr fontId="15" type="noConversion"/>
  </si>
  <si>
    <t xml:space="preserve"> 漫閱花喵</t>
    <phoneticPr fontId="15" type="noConversion"/>
  </si>
  <si>
    <t>小螢火蟲</t>
    <phoneticPr fontId="15" type="noConversion"/>
  </si>
  <si>
    <t>爆笑成語笑翻天2：成語寫作</t>
    <phoneticPr fontId="15" type="noConversion"/>
  </si>
  <si>
    <t>爆笑成語笑翻天3：成語話劇</t>
    <phoneticPr fontId="15" type="noConversion"/>
  </si>
  <si>
    <t>爆笑成語笑翻天4：瘋狂猜成語</t>
    <phoneticPr fontId="15" type="noConversion"/>
  </si>
  <si>
    <t>建立孩子思辨能力的第一套橋梁書：原來大家都不一樣、喜歡就可以帶回家嗎、為什麼要「合作」、為什麼要感謝別人（啟動思辨力的37個提問․4冊1套，附注音＆插圖）</t>
    <phoneticPr fontId="15" type="noConversion"/>
  </si>
  <si>
    <t>哲學新媒體、公羊兄（朱生亦）、蘇子媖</t>
    <phoneticPr fontId="15" type="noConversion"/>
  </si>
  <si>
    <t>小麥</t>
    <phoneticPr fontId="15" type="noConversion"/>
  </si>
  <si>
    <t>夜光找一找：不可思議的都市大探</t>
    <phoneticPr fontId="15" type="noConversion"/>
  </si>
  <si>
    <t>Phil Wrigglesworth</t>
    <phoneticPr fontId="15" type="noConversion"/>
  </si>
  <si>
    <t>青林國際出版股份有限公司</t>
    <phoneticPr fontId="15" type="noConversion"/>
  </si>
  <si>
    <t>我是小孩，我有話要說</t>
    <phoneticPr fontId="15" type="noConversion"/>
  </si>
  <si>
    <t>林真美</t>
    <phoneticPr fontId="15" type="noConversion"/>
  </si>
  <si>
    <t>玉山社</t>
    <phoneticPr fontId="15" type="noConversion"/>
  </si>
  <si>
    <t>媽媽的毛衣</t>
    <phoneticPr fontId="15" type="noConversion"/>
  </si>
  <si>
    <t>Jayde Perkin</t>
    <phoneticPr fontId="15" type="noConversion"/>
  </si>
  <si>
    <t>大好書屋</t>
    <phoneticPr fontId="15" type="noConversion"/>
  </si>
  <si>
    <t xml:space="preserve"> 工藤紀子</t>
    <phoneticPr fontId="15" type="noConversion"/>
  </si>
  <si>
    <t>台灣東方</t>
    <phoneticPr fontId="15" type="noConversion"/>
  </si>
  <si>
    <t>工藤紀子繪本集：小企鵝歡樂旅程</t>
    <phoneticPr fontId="15" type="noConversion"/>
  </si>
  <si>
    <t>小魯文化</t>
    <phoneticPr fontId="15" type="noConversion"/>
  </si>
  <si>
    <t>人體透視書</t>
  </si>
  <si>
    <t>Nosy Crow</t>
    <phoneticPr fontId="15" type="noConversion"/>
  </si>
  <si>
    <t>三民書局</t>
    <phoneticPr fontId="15" type="noConversion"/>
  </si>
  <si>
    <t>哪個是哪個？動物比較圖鑑（新版）</t>
    <phoneticPr fontId="15" type="noConversion"/>
  </si>
  <si>
    <t>高岡昌江</t>
    <phoneticPr fontId="15" type="noConversion"/>
  </si>
  <si>
    <t>我家附近的流浪狗 25週年紀念版</t>
    <phoneticPr fontId="15" type="noConversion"/>
  </si>
  <si>
    <t xml:space="preserve"> 賴馬</t>
    <phoneticPr fontId="15" type="noConversion"/>
  </si>
  <si>
    <t xml:space="preserve"> 宮西達也 </t>
    <phoneticPr fontId="15" type="noConversion"/>
  </si>
  <si>
    <t xml:space="preserve">小魯文化 </t>
    <phoneticPr fontId="15" type="noConversion"/>
  </si>
  <si>
    <t>猜猜看！今天要去哪裡玩（趣味謎語互動繪本全套2冊）</t>
    <phoneticPr fontId="15" type="noConversion"/>
  </si>
  <si>
    <t xml:space="preserve"> 林芳萍</t>
    <phoneticPr fontId="15" type="noConversion"/>
  </si>
  <si>
    <t>學校沒有教的公民課：與世界接軌．認識權力</t>
    <phoneticPr fontId="15" type="noConversion"/>
  </si>
  <si>
    <t xml:space="preserve"> 克萊兒・宋德斯, 海瑟・桑赫茲, 喬治亞．梅森．布萊德蕭 , 明娜・撒拉米, 米克・史卡利</t>
    <phoneticPr fontId="15" type="noConversion"/>
  </si>
  <si>
    <t>維京</t>
    <phoneticPr fontId="15" type="noConversion"/>
  </si>
  <si>
    <t>忍者學校：世界上最重要的東西（隨書附贈宮西達也獨家授權DIY儲蓄小立牌）</t>
    <phoneticPr fontId="15" type="noConversion"/>
  </si>
  <si>
    <t>宮西達也</t>
  </si>
  <si>
    <t>小熊出版</t>
  </si>
  <si>
    <t>聖誕小豬：《哈利波特》作者J.K. 羅琳最新作品！只要還存有一絲希望，沒有東西會永遠喪失。因為愛，讓我們永存不朽！</t>
    <phoneticPr fontId="15" type="noConversion"/>
  </si>
  <si>
    <t>J.K. 羅琳</t>
  </si>
  <si>
    <t>皇冠</t>
  </si>
  <si>
    <t>橡皮擦男孩</t>
    <phoneticPr fontId="15" type="noConversion"/>
  </si>
  <si>
    <t> 麗莎‧湯普森</t>
  </si>
  <si>
    <t>小樹文化台灣</t>
  </si>
  <si>
    <t>真好耶！小學生快樂生活日記</t>
  </si>
  <si>
    <t>筒井共美</t>
  </si>
  <si>
    <t>小麥田</t>
  </si>
  <si>
    <t>歡迎來我家！世界上最奇妙的10種住家</t>
    <phoneticPr fontId="15" type="noConversion"/>
  </si>
  <si>
    <t> 辛妮．托普</t>
  </si>
  <si>
    <t>上誼</t>
  </si>
  <si>
    <t>每顆星星都有故事：看漫畫星座神話，學天文觀星祕技</t>
  </si>
  <si>
    <t> 藤井旭（監修）</t>
  </si>
  <si>
    <t>1度C究竟有多熱？關於溫室效應帶來的氣候危機</t>
  </si>
  <si>
    <t>克莉絲汀．沙瑪赫 —史萊柏</t>
  </si>
  <si>
    <t>上誼文化</t>
  </si>
  <si>
    <t>動物博物館【台灣獨家封面版】</t>
    <phoneticPr fontId="15" type="noConversion"/>
  </si>
  <si>
    <t> 珍妮．布魯姆</t>
  </si>
  <si>
    <t>大家出版</t>
  </si>
  <si>
    <t>雷思瑪雅少年偵探社</t>
    <phoneticPr fontId="15" type="noConversion"/>
  </si>
  <si>
    <t>馬丁‧威德馬克 </t>
  </si>
  <si>
    <t>米奇巴克</t>
  </si>
  <si>
    <t>職業小百科</t>
    <phoneticPr fontId="15" type="noConversion"/>
  </si>
  <si>
    <t>黃健琪編著</t>
  </si>
  <si>
    <t>世一</t>
  </si>
  <si>
    <t>阿英的冬至</t>
    <phoneticPr fontId="15" type="noConversion"/>
  </si>
  <si>
    <t xml:space="preserve"> 蔡淑媖</t>
    <phoneticPr fontId="15" type="noConversion"/>
  </si>
  <si>
    <t>小文房</t>
    <phoneticPr fontId="15" type="noConversion"/>
  </si>
  <si>
    <t>我們的節日【畫給孩子的中國傳統節日】</t>
    <phoneticPr fontId="15" type="noConversion"/>
  </si>
  <si>
    <t xml:space="preserve"> 洋洋兔</t>
    <phoneticPr fontId="15" type="noConversion"/>
  </si>
  <si>
    <t>幼福</t>
    <phoneticPr fontId="15" type="noConversion"/>
  </si>
  <si>
    <t>小恐龍社交能力故事繪本（內含不許耍賴！：遵守規則+大衛，別丟了！：學會拒絕+好朋友藥水：學會尊重+誰來幫我採橘子？：學會包容+可怕的泥巴龍：不以貌取人+奶奶的鮮魚派：學會分享+妮妮為什麼沒朋友？：學會認同+我比你更棒：不逞強，共8冊）</t>
    <phoneticPr fontId="15" type="noConversion"/>
  </si>
  <si>
    <t xml:space="preserve"> 小紅花圖書工作室</t>
    <phoneticPr fontId="15" type="noConversion"/>
  </si>
  <si>
    <t>遠離霸凌‧保護自己 正能量繪本套書（共4冊）：培養孩子辨別隱性霸凌、保護自己的能力，就是給孩子最好的守護</t>
    <phoneticPr fontId="15" type="noConversion"/>
  </si>
  <si>
    <t xml:space="preserve"> 亞曼達‧德林, 梅麗莎‧希金斯</t>
    <phoneticPr fontId="15" type="noConversion"/>
  </si>
  <si>
    <t>和平國際</t>
    <phoneticPr fontId="15" type="noConversion"/>
  </si>
  <si>
    <t>每個孩子都要知道的犯罪預防安全自救手冊</t>
    <phoneticPr fontId="15" type="noConversion"/>
  </si>
  <si>
    <t xml:space="preserve"> 學研Plus </t>
  </si>
  <si>
    <t>哇！這是怎麼蓋出來的？</t>
    <phoneticPr fontId="15" type="noConversion"/>
  </si>
  <si>
    <t> 羅瑪・艾葛拉瓦</t>
  </si>
  <si>
    <t>病毒不是故意的？！：認識傳染病大小事</t>
  </si>
  <si>
    <t>林大利</t>
  </si>
  <si>
    <t>小天下</t>
  </si>
  <si>
    <t>妮子的糖果盒</t>
    <phoneticPr fontId="15" type="noConversion"/>
  </si>
  <si>
    <t>陳素宜</t>
  </si>
  <si>
    <t>國語日報</t>
  </si>
  <si>
    <t>搗蛋貓過聖誕</t>
    <phoneticPr fontId="15" type="noConversion"/>
  </si>
  <si>
    <t xml:space="preserve"> Niwa </t>
    <phoneticPr fontId="15" type="noConversion"/>
  </si>
  <si>
    <t>小熊出版</t>
    <phoneticPr fontId="15" type="noConversion"/>
  </si>
  <si>
    <t>野貓軍團拉麵店</t>
    <phoneticPr fontId="15" type="noConversion"/>
  </si>
  <si>
    <t>野貓軍團吃蛋糕</t>
    <phoneticPr fontId="15" type="noConversion"/>
  </si>
  <si>
    <t>野貓軍團咖哩飯</t>
    <phoneticPr fontId="15" type="noConversion"/>
  </si>
  <si>
    <t>小種子與大樹：說好話、力量大，成就好品德</t>
    <phoneticPr fontId="15" type="noConversion"/>
  </si>
  <si>
    <t>布蘭登‧威爾登</t>
    <phoneticPr fontId="15" type="noConversion"/>
  </si>
  <si>
    <t> 藤子‧F‧不二雄</t>
  </si>
  <si>
    <t>遠流</t>
  </si>
  <si>
    <t>我是一片葉子</t>
    <phoneticPr fontId="15" type="noConversion"/>
  </si>
  <si>
    <t xml:space="preserve"> 安傑洛‧莫茲洛</t>
  </si>
  <si>
    <t>維京</t>
  </si>
  <si>
    <t>晨讀10分鐘：閱讀素養故事集（附閱讀練習本）</t>
    <phoneticPr fontId="15" type="noConversion"/>
  </si>
  <si>
    <t>陳昆志, 品學堂編輯團隊</t>
    <phoneticPr fontId="15" type="noConversion"/>
  </si>
  <si>
    <t>晨讀10分鐘：未來媒體我看見（附閱讀素養題本）</t>
    <phoneticPr fontId="15" type="noConversion"/>
  </si>
  <si>
    <t>黃哲斌</t>
  </si>
  <si>
    <t>晨讀10分鐘：未來世界我改變（附閱讀素養題本）</t>
    <phoneticPr fontId="15" type="noConversion"/>
  </si>
  <si>
    <t>藍偉瑩</t>
  </si>
  <si>
    <t>晨讀10分鐘：科學和你想的不一樣（附閱讀素養題本）</t>
    <phoneticPr fontId="15" type="noConversion"/>
  </si>
  <si>
    <t>李鍾旻 等</t>
    <phoneticPr fontId="15" type="noConversion"/>
  </si>
  <si>
    <t>麗雲老師的人物故事課套書：45位知名人物小傳＋寫作素養，提升閱讀力、故事力、寫作力！</t>
    <phoneticPr fontId="15" type="noConversion"/>
  </si>
  <si>
    <t>水滴文化</t>
    <phoneticPr fontId="15" type="noConversion"/>
  </si>
  <si>
    <t xml:space="preserve"> 潔西卡．寇特妮–堤可</t>
    <phoneticPr fontId="15" type="noConversion"/>
  </si>
  <si>
    <t>紙上管弦樂團 古典音樂繪本套書2【布紋封面典藏版】（柴可夫斯基睡美人音樂故事＋柴可夫斯基天鵝湖音樂故事）</t>
    <phoneticPr fontId="15" type="noConversion"/>
  </si>
  <si>
    <t>紙上管弦樂團 古典音樂繪本套書1【布紋封面典藏版】（韋瓦第四季音樂故事＋柴可夫斯基胡桃鉗音樂故事）</t>
    <phoneticPr fontId="15" type="noConversion"/>
  </si>
  <si>
    <t xml:space="preserve"> 羅寶鴻</t>
    <phoneticPr fontId="15" type="noConversion"/>
  </si>
  <si>
    <t>羅寶鴻安定教養繪本1+2</t>
    <phoneticPr fontId="15" type="noConversion"/>
  </si>
  <si>
    <t>信誼</t>
  </si>
  <si>
    <t xml:space="preserve"> 蕭湄羲</t>
  </si>
  <si>
    <t>謊話蟲</t>
    <phoneticPr fontId="15" type="noConversion"/>
  </si>
  <si>
    <t xml:space="preserve">台灣東販 </t>
  </si>
  <si>
    <t>宮崎駿</t>
  </si>
  <si>
    <t>貓的報恩</t>
    <phoneticPr fontId="15" type="noConversion"/>
  </si>
  <si>
    <t>小樹文化</t>
  </si>
  <si>
    <t>麗莎．湯普森</t>
  </si>
  <si>
    <t>金魚男孩</t>
    <phoneticPr fontId="15" type="noConversion"/>
  </si>
  <si>
    <t>英語圖書</t>
    <phoneticPr fontId="1" type="noConversion"/>
  </si>
  <si>
    <t>貓熊麵包店</t>
    <phoneticPr fontId="1" type="noConversion"/>
  </si>
  <si>
    <t>牛窪良太</t>
    <phoneticPr fontId="1" type="noConversion"/>
  </si>
  <si>
    <t>台灣東方</t>
    <phoneticPr fontId="1" type="noConversion"/>
  </si>
  <si>
    <t>花椰菜的大日子！</t>
    <phoneticPr fontId="1" type="noConversion"/>
  </si>
  <si>
    <t xml:space="preserve"> Mike Henson</t>
    <phoneticPr fontId="1" type="noConversion"/>
  </si>
  <si>
    <t>小山丘</t>
    <phoneticPr fontId="1" type="noConversion"/>
  </si>
  <si>
    <t>推理冒險小說必讀經典「名偵探福爾摩斯」系列（全套五冊）</t>
    <phoneticPr fontId="1" type="noConversion"/>
  </si>
  <si>
    <t xml:space="preserve"> 亞瑟‧柯南‧道爾</t>
    <phoneticPr fontId="1" type="noConversion"/>
  </si>
  <si>
    <t>小熊出版</t>
    <phoneticPr fontId="1" type="noConversion"/>
  </si>
  <si>
    <t>哆啦A夢知識大探索(1~5)</t>
    <phoneticPr fontId="1" type="noConversion"/>
  </si>
  <si>
    <t>宮西達也繪本集：超神奇魔法店鋪（新版）</t>
    <phoneticPr fontId="1" type="noConversion"/>
  </si>
  <si>
    <t>校名：臺南市關廟區新光國民小學
填表人：                            教務主任：                     校長：
連絡電話： 06-5952419#27            網路電話：</t>
    <phoneticPr fontId="1" type="noConversion"/>
  </si>
  <si>
    <t>是</t>
    <phoneticPr fontId="15" type="noConversion"/>
  </si>
  <si>
    <t>否</t>
    <phoneticPr fontId="1" type="noConversion"/>
  </si>
  <si>
    <t>是</t>
    <phoneticPr fontId="1" type="noConversion"/>
  </si>
  <si>
    <t>雙語課程</t>
    <phoneticPr fontId="1" type="noConversion"/>
  </si>
  <si>
    <t>野貓軍團總動員(5冊)</t>
    <phoneticPr fontId="1" type="noConversion"/>
  </si>
  <si>
    <t>The Very Hungry Caterpillar Eats Lunch: A Colors Book</t>
    <phoneticPr fontId="15" type="noConversion"/>
  </si>
  <si>
    <t xml:space="preserve"> Carle, Eric</t>
    <phoneticPr fontId="15" type="noConversion"/>
  </si>
  <si>
    <t>World of Eric Carle</t>
    <phoneticPr fontId="15" type="noConversion"/>
  </si>
  <si>
    <t>The Very Hungry Caterpillar Eats Breakfast: A Counting Book</t>
    <phoneticPr fontId="15" type="noConversion"/>
  </si>
  <si>
    <t>Christmas Street</t>
    <phoneticPr fontId="15" type="noConversion"/>
  </si>
  <si>
    <t>The Very Hungry Caterpillar Eats Snacks: An Opposites Book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</si>
</sst>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0_);[Red]\(0\)"/>
  </numFmts>
  <fonts count="17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0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3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Fill="1" applyBorder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7" fillId="2" borderId="1" xfId="0" applyFont="1" applyFill="1" applyBorder="1">
      <alignment vertical="center"/>
    </xf>
    <xf numFmtId="176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3"/>
  <sheetViews>
    <sheetView tabSelected="1" topLeftCell="B106" zoomScale="70" zoomScaleNormal="70" zoomScaleSheetLayoutView="100" zoomScalePageLayoutView="40" workbookViewId="0">
      <selection activeCell="B29" sqref="B29"/>
    </sheetView>
  </sheetViews>
  <sheetFormatPr defaultRowHeight="17"/>
  <cols>
    <col min="1" max="1" width="6.7265625" customWidth="1"/>
    <col min="2" max="2" width="26.7265625" customWidth="1"/>
    <col min="3" max="3" width="16.7265625" style="11" customWidth="1"/>
    <col min="4" max="4" width="20.453125" style="11" customWidth="1"/>
    <col min="5" max="5" width="12.7265625" style="11" customWidth="1"/>
    <col min="6" max="6" width="18.7265625" style="11" customWidth="1"/>
    <col min="7" max="7" width="8.7265625" customWidth="1"/>
    <col min="8" max="8" width="8.7265625" style="24" customWidth="1"/>
    <col min="9" max="9" width="10.7265625" style="24" customWidth="1"/>
    <col min="10" max="12" width="6.7265625" style="11" customWidth="1"/>
  </cols>
  <sheetData>
    <row r="1" spans="1:13" ht="25">
      <c r="A1" s="30" t="s">
        <v>15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</row>
    <row r="2" spans="1:13" ht="25">
      <c r="A2" s="33" t="s">
        <v>16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1:13" ht="40.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9" t="s">
        <v>7</v>
      </c>
      <c r="K3" s="9" t="s">
        <v>8</v>
      </c>
      <c r="L3" s="9" t="s">
        <v>9</v>
      </c>
      <c r="M3" s="4" t="s">
        <v>10</v>
      </c>
    </row>
    <row r="4" spans="1:13" ht="34">
      <c r="A4" s="2">
        <v>1</v>
      </c>
      <c r="B4" s="12" t="s">
        <v>17</v>
      </c>
      <c r="C4" s="13" t="s">
        <v>18</v>
      </c>
      <c r="D4" s="13" t="s">
        <v>19</v>
      </c>
      <c r="E4" s="13" t="s">
        <v>70</v>
      </c>
      <c r="F4" s="22">
        <v>9786263050372</v>
      </c>
      <c r="G4" s="4">
        <v>1</v>
      </c>
      <c r="H4" s="25">
        <v>380</v>
      </c>
      <c r="I4" s="26">
        <f>G4*H4</f>
        <v>380</v>
      </c>
      <c r="J4" s="13" t="s">
        <v>266</v>
      </c>
      <c r="K4" s="13" t="s">
        <v>266</v>
      </c>
      <c r="L4" s="13" t="s">
        <v>265</v>
      </c>
      <c r="M4" s="16" t="s">
        <v>268</v>
      </c>
    </row>
    <row r="5" spans="1:13" ht="19.5">
      <c r="A5" s="2">
        <v>2</v>
      </c>
      <c r="B5" s="12" t="s">
        <v>20</v>
      </c>
      <c r="C5" s="13" t="s">
        <v>21</v>
      </c>
      <c r="D5" s="13" t="s">
        <v>22</v>
      </c>
      <c r="E5" s="13" t="s">
        <v>70</v>
      </c>
      <c r="F5" s="22">
        <v>9789574968466</v>
      </c>
      <c r="G5" s="4">
        <v>1</v>
      </c>
      <c r="H5" s="25">
        <v>480</v>
      </c>
      <c r="I5" s="26">
        <f>G5*H5</f>
        <v>480</v>
      </c>
      <c r="J5" s="13" t="s">
        <v>266</v>
      </c>
      <c r="K5" s="13" t="s">
        <v>266</v>
      </c>
      <c r="L5" s="13" t="s">
        <v>265</v>
      </c>
      <c r="M5" s="16" t="s">
        <v>268</v>
      </c>
    </row>
    <row r="6" spans="1:13" ht="85">
      <c r="A6" s="2">
        <v>3</v>
      </c>
      <c r="B6" s="12" t="s">
        <v>23</v>
      </c>
      <c r="C6" s="13" t="s">
        <v>24</v>
      </c>
      <c r="D6" s="13" t="s">
        <v>25</v>
      </c>
      <c r="E6" s="13" t="s">
        <v>70</v>
      </c>
      <c r="F6" s="22">
        <v>9786263292574</v>
      </c>
      <c r="G6" s="4">
        <v>1</v>
      </c>
      <c r="H6" s="25">
        <v>350</v>
      </c>
      <c r="I6" s="26">
        <f t="shared" ref="I6:I68" si="0">G6*H6</f>
        <v>350</v>
      </c>
      <c r="J6" s="13" t="s">
        <v>266</v>
      </c>
      <c r="K6" s="13" t="s">
        <v>266</v>
      </c>
      <c r="L6" s="13" t="s">
        <v>265</v>
      </c>
      <c r="M6" s="16" t="s">
        <v>34</v>
      </c>
    </row>
    <row r="7" spans="1:13" ht="34">
      <c r="A7" s="2">
        <v>4</v>
      </c>
      <c r="B7" s="12" t="s">
        <v>26</v>
      </c>
      <c r="C7" s="13" t="s">
        <v>27</v>
      </c>
      <c r="D7" s="13" t="s">
        <v>28</v>
      </c>
      <c r="E7" s="13" t="s">
        <v>70</v>
      </c>
      <c r="F7" s="22">
        <v>9789577633217</v>
      </c>
      <c r="G7" s="4">
        <v>1</v>
      </c>
      <c r="H7" s="25">
        <v>480</v>
      </c>
      <c r="I7" s="26">
        <f t="shared" si="0"/>
        <v>480</v>
      </c>
      <c r="J7" s="13" t="s">
        <v>266</v>
      </c>
      <c r="K7" s="13" t="s">
        <v>266</v>
      </c>
      <c r="L7" s="13" t="s">
        <v>265</v>
      </c>
      <c r="M7" s="16" t="s">
        <v>34</v>
      </c>
    </row>
    <row r="8" spans="1:13" ht="68">
      <c r="A8" s="2">
        <v>5</v>
      </c>
      <c r="B8" s="12" t="s">
        <v>29</v>
      </c>
      <c r="C8" s="13" t="s">
        <v>30</v>
      </c>
      <c r="D8" s="13" t="s">
        <v>19</v>
      </c>
      <c r="E8" s="13" t="s">
        <v>70</v>
      </c>
      <c r="F8" s="22">
        <v>4717211032886</v>
      </c>
      <c r="G8" s="4">
        <v>1</v>
      </c>
      <c r="H8" s="25">
        <v>699</v>
      </c>
      <c r="I8" s="26">
        <f t="shared" si="0"/>
        <v>699</v>
      </c>
      <c r="J8" s="13" t="s">
        <v>266</v>
      </c>
      <c r="K8" s="13" t="s">
        <v>266</v>
      </c>
      <c r="L8" s="13" t="s">
        <v>265</v>
      </c>
      <c r="M8" s="16" t="s">
        <v>34</v>
      </c>
    </row>
    <row r="9" spans="1:13" ht="19.5">
      <c r="A9" s="2">
        <v>6</v>
      </c>
      <c r="B9" s="15" t="s">
        <v>31</v>
      </c>
      <c r="C9" s="4" t="s">
        <v>32</v>
      </c>
      <c r="D9" s="4" t="s">
        <v>33</v>
      </c>
      <c r="E9" s="13" t="s">
        <v>70</v>
      </c>
      <c r="F9" s="23">
        <v>9789862419342</v>
      </c>
      <c r="G9" s="4">
        <v>1</v>
      </c>
      <c r="H9" s="26">
        <v>350</v>
      </c>
      <c r="I9" s="26">
        <f t="shared" si="0"/>
        <v>350</v>
      </c>
      <c r="J9" s="13" t="s">
        <v>266</v>
      </c>
      <c r="K9" s="13" t="s">
        <v>266</v>
      </c>
      <c r="L9" s="13" t="s">
        <v>265</v>
      </c>
      <c r="M9" s="16" t="s">
        <v>34</v>
      </c>
    </row>
    <row r="10" spans="1:13" ht="19.5">
      <c r="A10" s="2">
        <v>7</v>
      </c>
      <c r="B10" s="15" t="s">
        <v>270</v>
      </c>
      <c r="C10" s="15" t="s">
        <v>271</v>
      </c>
      <c r="D10" s="4" t="s">
        <v>272</v>
      </c>
      <c r="E10" s="4" t="s">
        <v>35</v>
      </c>
      <c r="F10" s="23">
        <v>9780593384114</v>
      </c>
      <c r="G10" s="4">
        <v>1</v>
      </c>
      <c r="H10" s="26">
        <v>315</v>
      </c>
      <c r="I10" s="26">
        <f t="shared" si="0"/>
        <v>315</v>
      </c>
      <c r="J10" s="13" t="s">
        <v>266</v>
      </c>
      <c r="K10" s="13" t="s">
        <v>266</v>
      </c>
      <c r="L10" s="7" t="s">
        <v>266</v>
      </c>
      <c r="M10" s="8" t="s">
        <v>252</v>
      </c>
    </row>
    <row r="11" spans="1:13" ht="19.5">
      <c r="A11" s="2">
        <v>8</v>
      </c>
      <c r="B11" s="15" t="s">
        <v>273</v>
      </c>
      <c r="C11" s="15" t="s">
        <v>271</v>
      </c>
      <c r="D11" s="4" t="s">
        <v>272</v>
      </c>
      <c r="E11" s="4" t="s">
        <v>35</v>
      </c>
      <c r="F11" s="23">
        <v>9780593226933</v>
      </c>
      <c r="G11" s="4">
        <v>1</v>
      </c>
      <c r="H11" s="26">
        <v>315</v>
      </c>
      <c r="I11" s="26">
        <f t="shared" si="0"/>
        <v>315</v>
      </c>
      <c r="J11" s="13" t="s">
        <v>266</v>
      </c>
      <c r="K11" s="13" t="s">
        <v>266</v>
      </c>
      <c r="L11" s="7" t="s">
        <v>266</v>
      </c>
      <c r="M11" s="8" t="s">
        <v>252</v>
      </c>
    </row>
    <row r="12" spans="1:13" ht="19.5">
      <c r="A12" s="2">
        <v>9</v>
      </c>
      <c r="B12" s="15" t="s">
        <v>36</v>
      </c>
      <c r="C12" s="15" t="s">
        <v>37</v>
      </c>
      <c r="D12" s="4" t="s">
        <v>38</v>
      </c>
      <c r="E12" s="4" t="s">
        <v>35</v>
      </c>
      <c r="F12" s="23">
        <v>9782408004361</v>
      </c>
      <c r="G12" s="4">
        <v>1</v>
      </c>
      <c r="H12" s="26">
        <v>525</v>
      </c>
      <c r="I12" s="26">
        <f t="shared" si="0"/>
        <v>525</v>
      </c>
      <c r="J12" s="13" t="s">
        <v>266</v>
      </c>
      <c r="K12" s="13" t="s">
        <v>266</v>
      </c>
      <c r="L12" s="7" t="s">
        <v>266</v>
      </c>
      <c r="M12" s="8" t="s">
        <v>252</v>
      </c>
    </row>
    <row r="13" spans="1:13" ht="34">
      <c r="A13" s="2">
        <v>10</v>
      </c>
      <c r="B13" s="17" t="s">
        <v>39</v>
      </c>
      <c r="C13" s="18" t="s">
        <v>40</v>
      </c>
      <c r="D13" s="28" t="s">
        <v>41</v>
      </c>
      <c r="E13" s="19" t="s">
        <v>35</v>
      </c>
      <c r="F13" s="23">
        <v>9780060256654</v>
      </c>
      <c r="G13" s="4">
        <v>1</v>
      </c>
      <c r="H13" s="27">
        <v>630</v>
      </c>
      <c r="I13" s="26">
        <f t="shared" si="0"/>
        <v>630</v>
      </c>
      <c r="J13" s="13" t="s">
        <v>266</v>
      </c>
      <c r="K13" s="13" t="s">
        <v>266</v>
      </c>
      <c r="L13" s="7" t="s">
        <v>266</v>
      </c>
      <c r="M13" s="8" t="s">
        <v>252</v>
      </c>
    </row>
    <row r="14" spans="1:13" ht="34">
      <c r="A14" s="2">
        <v>11</v>
      </c>
      <c r="B14" s="17" t="s">
        <v>42</v>
      </c>
      <c r="C14" s="18" t="s">
        <v>43</v>
      </c>
      <c r="D14" s="28" t="s">
        <v>44</v>
      </c>
      <c r="E14" s="19" t="s">
        <v>35</v>
      </c>
      <c r="F14" s="23">
        <v>9780763659196</v>
      </c>
      <c r="G14" s="4">
        <v>1</v>
      </c>
      <c r="H14" s="27">
        <v>315</v>
      </c>
      <c r="I14" s="26">
        <f t="shared" si="0"/>
        <v>315</v>
      </c>
      <c r="J14" s="13" t="s">
        <v>266</v>
      </c>
      <c r="K14" s="13" t="s">
        <v>266</v>
      </c>
      <c r="L14" s="7" t="s">
        <v>266</v>
      </c>
      <c r="M14" s="8" t="s">
        <v>252</v>
      </c>
    </row>
    <row r="15" spans="1:13" ht="19.5">
      <c r="A15" s="2">
        <v>12</v>
      </c>
      <c r="B15" s="17" t="s">
        <v>275</v>
      </c>
      <c r="C15" s="15" t="s">
        <v>271</v>
      </c>
      <c r="D15" s="4" t="s">
        <v>272</v>
      </c>
      <c r="E15" s="4" t="s">
        <v>35</v>
      </c>
      <c r="F15" s="23">
        <v>9780593384732</v>
      </c>
      <c r="G15" s="4">
        <v>1</v>
      </c>
      <c r="H15" s="27">
        <v>315</v>
      </c>
      <c r="I15" s="26">
        <f t="shared" si="0"/>
        <v>315</v>
      </c>
      <c r="J15" s="13" t="s">
        <v>266</v>
      </c>
      <c r="K15" s="13" t="s">
        <v>266</v>
      </c>
      <c r="L15" s="7" t="s">
        <v>266</v>
      </c>
      <c r="M15" s="8" t="s">
        <v>252</v>
      </c>
    </row>
    <row r="16" spans="1:13" ht="19.5">
      <c r="A16" s="2">
        <v>13</v>
      </c>
      <c r="B16" s="15" t="s">
        <v>46</v>
      </c>
      <c r="C16" s="15" t="s">
        <v>37</v>
      </c>
      <c r="D16" s="4" t="s">
        <v>38</v>
      </c>
      <c r="E16" s="4" t="s">
        <v>35</v>
      </c>
      <c r="F16" s="23">
        <v>9782745995483</v>
      </c>
      <c r="G16" s="4">
        <v>1</v>
      </c>
      <c r="H16" s="26">
        <v>525</v>
      </c>
      <c r="I16" s="26">
        <f t="shared" si="0"/>
        <v>525</v>
      </c>
      <c r="J16" s="13" t="s">
        <v>266</v>
      </c>
      <c r="K16" s="13" t="s">
        <v>266</v>
      </c>
      <c r="L16" s="7" t="s">
        <v>266</v>
      </c>
      <c r="M16" s="8" t="s">
        <v>252</v>
      </c>
    </row>
    <row r="17" spans="1:13" ht="19.5">
      <c r="A17" s="2">
        <v>14</v>
      </c>
      <c r="B17" s="17" t="s">
        <v>47</v>
      </c>
      <c r="C17" s="14" t="s">
        <v>48</v>
      </c>
      <c r="D17" s="13" t="s">
        <v>49</v>
      </c>
      <c r="E17" s="19" t="s">
        <v>50</v>
      </c>
      <c r="F17" s="23">
        <v>9781839946905</v>
      </c>
      <c r="G17" s="4">
        <v>1</v>
      </c>
      <c r="H17" s="27">
        <v>1925</v>
      </c>
      <c r="I17" s="26">
        <f t="shared" si="0"/>
        <v>1925</v>
      </c>
      <c r="J17" s="7" t="s">
        <v>267</v>
      </c>
      <c r="K17" s="13" t="s">
        <v>266</v>
      </c>
      <c r="L17" s="7" t="s">
        <v>266</v>
      </c>
      <c r="M17" s="8" t="s">
        <v>252</v>
      </c>
    </row>
    <row r="18" spans="1:13" ht="19.5">
      <c r="A18" s="2">
        <v>15</v>
      </c>
      <c r="B18" s="17" t="s">
        <v>51</v>
      </c>
      <c r="C18" s="14" t="s">
        <v>48</v>
      </c>
      <c r="D18" s="13" t="s">
        <v>49</v>
      </c>
      <c r="E18" s="19" t="s">
        <v>50</v>
      </c>
      <c r="F18" s="23">
        <v>9781839942594</v>
      </c>
      <c r="G18" s="4">
        <v>1</v>
      </c>
      <c r="H18" s="27">
        <v>385</v>
      </c>
      <c r="I18" s="26">
        <f t="shared" si="0"/>
        <v>385</v>
      </c>
      <c r="J18" s="13" t="s">
        <v>266</v>
      </c>
      <c r="K18" s="13" t="s">
        <v>266</v>
      </c>
      <c r="L18" s="7" t="s">
        <v>266</v>
      </c>
      <c r="M18" s="8" t="s">
        <v>252</v>
      </c>
    </row>
    <row r="19" spans="1:13" ht="19.5">
      <c r="A19" s="2">
        <v>16</v>
      </c>
      <c r="B19" s="17" t="s">
        <v>52</v>
      </c>
      <c r="C19" s="14" t="s">
        <v>48</v>
      </c>
      <c r="D19" s="13" t="s">
        <v>49</v>
      </c>
      <c r="E19" s="19" t="s">
        <v>50</v>
      </c>
      <c r="F19" s="23">
        <v>9780857632975</v>
      </c>
      <c r="G19" s="4">
        <v>1</v>
      </c>
      <c r="H19" s="27">
        <v>385</v>
      </c>
      <c r="I19" s="26">
        <f t="shared" si="0"/>
        <v>385</v>
      </c>
      <c r="J19" s="13" t="s">
        <v>266</v>
      </c>
      <c r="K19" s="13" t="s">
        <v>266</v>
      </c>
      <c r="L19" s="7" t="s">
        <v>266</v>
      </c>
      <c r="M19" s="8" t="s">
        <v>252</v>
      </c>
    </row>
    <row r="20" spans="1:13" ht="68">
      <c r="A20" s="2">
        <v>17</v>
      </c>
      <c r="B20" s="17" t="s">
        <v>274</v>
      </c>
      <c r="C20" s="14" t="s">
        <v>53</v>
      </c>
      <c r="D20" s="13" t="s">
        <v>49</v>
      </c>
      <c r="E20" s="19" t="s">
        <v>50</v>
      </c>
      <c r="F20" s="23">
        <v>9781839943126</v>
      </c>
      <c r="G20" s="4">
        <v>1</v>
      </c>
      <c r="H20" s="27">
        <v>824</v>
      </c>
      <c r="I20" s="26">
        <f t="shared" si="0"/>
        <v>824</v>
      </c>
      <c r="J20" s="13" t="s">
        <v>266</v>
      </c>
      <c r="K20" s="13" t="s">
        <v>266</v>
      </c>
      <c r="L20" s="7" t="s">
        <v>266</v>
      </c>
      <c r="M20" s="8" t="s">
        <v>252</v>
      </c>
    </row>
    <row r="21" spans="1:13" ht="19.5">
      <c r="A21" s="2">
        <v>18</v>
      </c>
      <c r="B21" s="15" t="s">
        <v>54</v>
      </c>
      <c r="C21" s="15" t="s">
        <v>55</v>
      </c>
      <c r="D21" s="4" t="s">
        <v>56</v>
      </c>
      <c r="E21" s="4" t="s">
        <v>50</v>
      </c>
      <c r="F21" s="23">
        <v>9780747594031</v>
      </c>
      <c r="G21" s="4">
        <v>1</v>
      </c>
      <c r="H21" s="26">
        <v>385</v>
      </c>
      <c r="I21" s="26">
        <f t="shared" si="0"/>
        <v>385</v>
      </c>
      <c r="J21" s="13" t="s">
        <v>266</v>
      </c>
      <c r="K21" s="13" t="s">
        <v>266</v>
      </c>
      <c r="L21" s="7" t="s">
        <v>266</v>
      </c>
      <c r="M21" s="8" t="s">
        <v>252</v>
      </c>
    </row>
    <row r="22" spans="1:13" ht="19.5">
      <c r="A22" s="2">
        <v>19</v>
      </c>
      <c r="B22" s="15" t="s">
        <v>57</v>
      </c>
      <c r="C22" s="15" t="s">
        <v>55</v>
      </c>
      <c r="D22" s="4" t="s">
        <v>56</v>
      </c>
      <c r="E22" s="4" t="s">
        <v>50</v>
      </c>
      <c r="F22" s="23">
        <v>9780747599906</v>
      </c>
      <c r="G22" s="4">
        <v>1</v>
      </c>
      <c r="H22" s="26">
        <v>385</v>
      </c>
      <c r="I22" s="26">
        <f t="shared" si="0"/>
        <v>385</v>
      </c>
      <c r="J22" s="13" t="s">
        <v>266</v>
      </c>
      <c r="K22" s="13" t="s">
        <v>266</v>
      </c>
      <c r="L22" s="7" t="s">
        <v>266</v>
      </c>
      <c r="M22" s="8" t="s">
        <v>252</v>
      </c>
    </row>
    <row r="23" spans="1:13" ht="19.5">
      <c r="A23" s="2">
        <v>20</v>
      </c>
      <c r="B23" s="15" t="s">
        <v>58</v>
      </c>
      <c r="C23" s="15" t="s">
        <v>55</v>
      </c>
      <c r="D23" s="4" t="s">
        <v>56</v>
      </c>
      <c r="E23" s="4" t="s">
        <v>50</v>
      </c>
      <c r="F23" s="23">
        <v>9780747597841</v>
      </c>
      <c r="G23" s="4">
        <v>1</v>
      </c>
      <c r="H23" s="26">
        <v>385</v>
      </c>
      <c r="I23" s="26">
        <f t="shared" si="0"/>
        <v>385</v>
      </c>
      <c r="J23" s="13" t="s">
        <v>266</v>
      </c>
      <c r="K23" s="13" t="s">
        <v>266</v>
      </c>
      <c r="L23" s="7" t="s">
        <v>266</v>
      </c>
      <c r="M23" s="8" t="s">
        <v>252</v>
      </c>
    </row>
    <row r="24" spans="1:13" ht="19.5">
      <c r="A24" s="2">
        <v>21</v>
      </c>
      <c r="B24" s="15" t="s">
        <v>59</v>
      </c>
      <c r="C24" s="15" t="s">
        <v>60</v>
      </c>
      <c r="D24" s="4" t="s">
        <v>56</v>
      </c>
      <c r="E24" s="4" t="s">
        <v>50</v>
      </c>
      <c r="F24" s="23">
        <v>9781408828175</v>
      </c>
      <c r="G24" s="4">
        <v>1</v>
      </c>
      <c r="H24" s="26">
        <v>439</v>
      </c>
      <c r="I24" s="26">
        <f t="shared" si="0"/>
        <v>439</v>
      </c>
      <c r="J24" s="13" t="s">
        <v>266</v>
      </c>
      <c r="K24" s="13" t="s">
        <v>266</v>
      </c>
      <c r="L24" s="7" t="s">
        <v>266</v>
      </c>
      <c r="M24" s="8" t="s">
        <v>252</v>
      </c>
    </row>
    <row r="25" spans="1:13" ht="19.5">
      <c r="A25" s="2">
        <v>22</v>
      </c>
      <c r="B25" s="15" t="s">
        <v>61</v>
      </c>
      <c r="C25" s="15" t="s">
        <v>62</v>
      </c>
      <c r="D25" s="4" t="s">
        <v>45</v>
      </c>
      <c r="E25" s="4" t="s">
        <v>35</v>
      </c>
      <c r="F25" s="23">
        <v>9780593636473</v>
      </c>
      <c r="G25" s="4">
        <v>1</v>
      </c>
      <c r="H25" s="26">
        <v>1960</v>
      </c>
      <c r="I25" s="26">
        <f t="shared" si="0"/>
        <v>1960</v>
      </c>
      <c r="J25" s="7" t="s">
        <v>267</v>
      </c>
      <c r="K25" s="13" t="s">
        <v>266</v>
      </c>
      <c r="L25" s="7" t="s">
        <v>266</v>
      </c>
      <c r="M25" s="8" t="s">
        <v>252</v>
      </c>
    </row>
    <row r="26" spans="1:13" ht="19.5">
      <c r="A26" s="2">
        <v>23</v>
      </c>
      <c r="B26" s="17" t="s">
        <v>63</v>
      </c>
      <c r="C26" s="18" t="s">
        <v>64</v>
      </c>
      <c r="D26" s="28" t="s">
        <v>65</v>
      </c>
      <c r="E26" s="19" t="s">
        <v>50</v>
      </c>
      <c r="F26" s="23">
        <v>9780241561713</v>
      </c>
      <c r="G26" s="4">
        <v>1</v>
      </c>
      <c r="H26" s="27">
        <v>825</v>
      </c>
      <c r="I26" s="26">
        <f t="shared" si="0"/>
        <v>825</v>
      </c>
      <c r="J26" s="7" t="s">
        <v>267</v>
      </c>
      <c r="K26" s="13" t="s">
        <v>266</v>
      </c>
      <c r="L26" s="7" t="s">
        <v>266</v>
      </c>
      <c r="M26" s="8" t="s">
        <v>252</v>
      </c>
    </row>
    <row r="27" spans="1:13" ht="19.5">
      <c r="A27" s="2">
        <v>24</v>
      </c>
      <c r="B27" s="17" t="s">
        <v>66</v>
      </c>
      <c r="C27" s="18" t="s">
        <v>64</v>
      </c>
      <c r="D27" s="28" t="s">
        <v>65</v>
      </c>
      <c r="E27" s="19" t="s">
        <v>50</v>
      </c>
      <c r="F27" s="23">
        <v>9780241549360</v>
      </c>
      <c r="G27" s="4">
        <v>1</v>
      </c>
      <c r="H27" s="27">
        <v>1320</v>
      </c>
      <c r="I27" s="26">
        <f t="shared" si="0"/>
        <v>1320</v>
      </c>
      <c r="J27" s="7" t="s">
        <v>267</v>
      </c>
      <c r="K27" s="13" t="s">
        <v>266</v>
      </c>
      <c r="L27" s="7" t="s">
        <v>266</v>
      </c>
      <c r="M27" s="8" t="s">
        <v>252</v>
      </c>
    </row>
    <row r="28" spans="1:13" ht="19.5">
      <c r="A28" s="2">
        <v>25</v>
      </c>
      <c r="B28" s="17" t="s">
        <v>67</v>
      </c>
      <c r="C28" s="18" t="s">
        <v>64</v>
      </c>
      <c r="D28" s="28" t="s">
        <v>65</v>
      </c>
      <c r="E28" s="19" t="s">
        <v>50</v>
      </c>
      <c r="F28" s="23">
        <v>9780241536865</v>
      </c>
      <c r="G28" s="4">
        <v>1</v>
      </c>
      <c r="H28" s="27">
        <v>2723</v>
      </c>
      <c r="I28" s="26">
        <f t="shared" si="0"/>
        <v>2723</v>
      </c>
      <c r="J28" s="7" t="s">
        <v>267</v>
      </c>
      <c r="K28" s="7" t="s">
        <v>267</v>
      </c>
      <c r="L28" s="7" t="s">
        <v>266</v>
      </c>
      <c r="M28" s="8" t="s">
        <v>252</v>
      </c>
    </row>
    <row r="29" spans="1:13" ht="51">
      <c r="A29" s="2">
        <v>26</v>
      </c>
      <c r="B29" s="20" t="s">
        <v>68</v>
      </c>
      <c r="C29" s="15" t="s">
        <v>69</v>
      </c>
      <c r="D29" s="4" t="s">
        <v>28</v>
      </c>
      <c r="E29" s="4" t="s">
        <v>70</v>
      </c>
      <c r="F29" s="23">
        <v>9789865220310</v>
      </c>
      <c r="G29" s="4">
        <v>1</v>
      </c>
      <c r="H29" s="26">
        <v>1450</v>
      </c>
      <c r="I29" s="26">
        <f t="shared" si="0"/>
        <v>1450</v>
      </c>
      <c r="J29" s="7" t="s">
        <v>267</v>
      </c>
      <c r="K29" s="7" t="s">
        <v>266</v>
      </c>
      <c r="L29" s="7" t="s">
        <v>266</v>
      </c>
      <c r="M29" s="7"/>
    </row>
    <row r="30" spans="1:13" ht="34">
      <c r="A30" s="2">
        <v>27</v>
      </c>
      <c r="B30" s="20" t="s">
        <v>71</v>
      </c>
      <c r="C30" s="14" t="s">
        <v>72</v>
      </c>
      <c r="D30" s="4" t="s">
        <v>19</v>
      </c>
      <c r="E30" s="4" t="s">
        <v>70</v>
      </c>
      <c r="F30" s="23">
        <v>4717211007372</v>
      </c>
      <c r="G30" s="4">
        <v>1</v>
      </c>
      <c r="H30" s="26">
        <v>1500</v>
      </c>
      <c r="I30" s="26">
        <f t="shared" si="0"/>
        <v>1500</v>
      </c>
      <c r="J30" s="7" t="s">
        <v>267</v>
      </c>
      <c r="K30" s="7" t="s">
        <v>266</v>
      </c>
      <c r="L30" s="7" t="s">
        <v>266</v>
      </c>
      <c r="M30" s="7"/>
    </row>
    <row r="31" spans="1:13" ht="33" customHeight="1">
      <c r="A31" s="2">
        <v>28</v>
      </c>
      <c r="B31" s="20" t="s">
        <v>73</v>
      </c>
      <c r="C31" s="14" t="s">
        <v>74</v>
      </c>
      <c r="D31" s="13" t="s">
        <v>75</v>
      </c>
      <c r="E31" s="4" t="s">
        <v>70</v>
      </c>
      <c r="F31" s="23">
        <v>9789865257583</v>
      </c>
      <c r="G31" s="4">
        <v>1</v>
      </c>
      <c r="H31" s="26">
        <v>350</v>
      </c>
      <c r="I31" s="26">
        <f t="shared" si="0"/>
        <v>350</v>
      </c>
      <c r="J31" s="7" t="s">
        <v>266</v>
      </c>
      <c r="K31" s="7" t="s">
        <v>266</v>
      </c>
      <c r="L31" s="7" t="s">
        <v>266</v>
      </c>
      <c r="M31" s="7"/>
    </row>
    <row r="32" spans="1:13" ht="34">
      <c r="A32" s="2">
        <v>29</v>
      </c>
      <c r="B32" s="20" t="s">
        <v>76</v>
      </c>
      <c r="C32" s="14" t="s">
        <v>74</v>
      </c>
      <c r="D32" s="13" t="s">
        <v>75</v>
      </c>
      <c r="E32" s="4" t="s">
        <v>70</v>
      </c>
      <c r="F32" s="23">
        <v>9789865257590</v>
      </c>
      <c r="G32" s="4">
        <v>1</v>
      </c>
      <c r="H32" s="26">
        <v>350</v>
      </c>
      <c r="I32" s="26">
        <f t="shared" si="0"/>
        <v>350</v>
      </c>
      <c r="J32" s="7" t="s">
        <v>266</v>
      </c>
      <c r="K32" s="7" t="s">
        <v>266</v>
      </c>
      <c r="L32" s="7" t="s">
        <v>266</v>
      </c>
      <c r="M32" s="7"/>
    </row>
    <row r="33" spans="1:13" ht="51">
      <c r="A33" s="2">
        <v>30</v>
      </c>
      <c r="B33" s="20" t="s">
        <v>77</v>
      </c>
      <c r="C33" s="14" t="s">
        <v>78</v>
      </c>
      <c r="D33" s="13" t="s">
        <v>75</v>
      </c>
      <c r="E33" s="4" t="s">
        <v>70</v>
      </c>
      <c r="F33" s="23">
        <v>4713510941201</v>
      </c>
      <c r="G33" s="4">
        <v>1</v>
      </c>
      <c r="H33" s="26">
        <v>1200</v>
      </c>
      <c r="I33" s="26">
        <f t="shared" si="0"/>
        <v>1200</v>
      </c>
      <c r="J33" s="7" t="s">
        <v>267</v>
      </c>
      <c r="K33" s="7" t="s">
        <v>266</v>
      </c>
      <c r="L33" s="7" t="s">
        <v>266</v>
      </c>
      <c r="M33" s="7"/>
    </row>
    <row r="34" spans="1:13" ht="51">
      <c r="A34" s="2">
        <v>31</v>
      </c>
      <c r="B34" s="20" t="s">
        <v>79</v>
      </c>
      <c r="C34" s="14" t="s">
        <v>80</v>
      </c>
      <c r="D34" s="13" t="s">
        <v>81</v>
      </c>
      <c r="E34" s="4" t="s">
        <v>70</v>
      </c>
      <c r="F34" s="23">
        <v>4710405004461</v>
      </c>
      <c r="G34" s="4">
        <v>1</v>
      </c>
      <c r="H34" s="26">
        <v>1920</v>
      </c>
      <c r="I34" s="26">
        <f t="shared" si="0"/>
        <v>1920</v>
      </c>
      <c r="J34" s="7" t="s">
        <v>267</v>
      </c>
      <c r="K34" s="7" t="s">
        <v>266</v>
      </c>
      <c r="L34" s="7" t="s">
        <v>266</v>
      </c>
      <c r="M34" s="7"/>
    </row>
    <row r="35" spans="1:13" ht="51">
      <c r="A35" s="2">
        <v>32</v>
      </c>
      <c r="B35" s="12" t="s">
        <v>82</v>
      </c>
      <c r="C35" s="14" t="s">
        <v>83</v>
      </c>
      <c r="D35" s="13" t="s">
        <v>19</v>
      </c>
      <c r="E35" s="4" t="s">
        <v>70</v>
      </c>
      <c r="F35" s="23">
        <v>9786263053595</v>
      </c>
      <c r="G35" s="4">
        <v>1</v>
      </c>
      <c r="H35" s="26">
        <v>340</v>
      </c>
      <c r="I35" s="26">
        <f t="shared" si="0"/>
        <v>340</v>
      </c>
      <c r="J35" s="7" t="s">
        <v>266</v>
      </c>
      <c r="K35" s="7" t="s">
        <v>266</v>
      </c>
      <c r="L35" s="7" t="s">
        <v>266</v>
      </c>
      <c r="M35" s="7"/>
    </row>
    <row r="36" spans="1:13" ht="51">
      <c r="A36" s="2">
        <v>33</v>
      </c>
      <c r="B36" s="12" t="s">
        <v>84</v>
      </c>
      <c r="C36" s="14" t="s">
        <v>85</v>
      </c>
      <c r="D36" s="13" t="s">
        <v>75</v>
      </c>
      <c r="E36" s="4" t="s">
        <v>70</v>
      </c>
      <c r="F36" s="23">
        <v>4713510942345</v>
      </c>
      <c r="G36" s="4">
        <v>1</v>
      </c>
      <c r="H36" s="26">
        <v>900</v>
      </c>
      <c r="I36" s="26">
        <f t="shared" si="0"/>
        <v>900</v>
      </c>
      <c r="J36" s="7" t="s">
        <v>267</v>
      </c>
      <c r="K36" s="7" t="s">
        <v>266</v>
      </c>
      <c r="L36" s="7" t="s">
        <v>266</v>
      </c>
      <c r="M36" s="7"/>
    </row>
    <row r="37" spans="1:13" ht="68">
      <c r="A37" s="2">
        <v>34</v>
      </c>
      <c r="B37" s="12" t="s">
        <v>86</v>
      </c>
      <c r="C37" s="14" t="s">
        <v>69</v>
      </c>
      <c r="D37" s="13" t="s">
        <v>28</v>
      </c>
      <c r="E37" s="4" t="s">
        <v>70</v>
      </c>
      <c r="F37" s="22">
        <v>9786263430167</v>
      </c>
      <c r="G37" s="4">
        <v>1</v>
      </c>
      <c r="H37" s="25">
        <v>390</v>
      </c>
      <c r="I37" s="26">
        <f t="shared" si="0"/>
        <v>390</v>
      </c>
      <c r="J37" s="7" t="s">
        <v>266</v>
      </c>
      <c r="K37" s="7" t="s">
        <v>266</v>
      </c>
      <c r="L37" s="7" t="s">
        <v>266</v>
      </c>
      <c r="M37" s="7"/>
    </row>
    <row r="38" spans="1:13" ht="68">
      <c r="A38" s="2">
        <v>35</v>
      </c>
      <c r="B38" s="12" t="s">
        <v>87</v>
      </c>
      <c r="C38" s="14" t="s">
        <v>69</v>
      </c>
      <c r="D38" s="13" t="s">
        <v>28</v>
      </c>
      <c r="E38" s="4" t="s">
        <v>70</v>
      </c>
      <c r="F38" s="22">
        <v>9786263430174</v>
      </c>
      <c r="G38" s="4">
        <v>1</v>
      </c>
      <c r="H38" s="25">
        <v>390</v>
      </c>
      <c r="I38" s="26">
        <f t="shared" si="0"/>
        <v>390</v>
      </c>
      <c r="J38" s="7" t="s">
        <v>266</v>
      </c>
      <c r="K38" s="7" t="s">
        <v>266</v>
      </c>
      <c r="L38" s="7" t="s">
        <v>266</v>
      </c>
      <c r="M38" s="7"/>
    </row>
    <row r="39" spans="1:13" ht="19.5">
      <c r="A39" s="2">
        <v>36</v>
      </c>
      <c r="B39" s="15" t="s">
        <v>218</v>
      </c>
      <c r="C39" s="15" t="s">
        <v>147</v>
      </c>
      <c r="D39" s="4" t="s">
        <v>148</v>
      </c>
      <c r="E39" s="4" t="s">
        <v>70</v>
      </c>
      <c r="F39" s="23">
        <v>9789863385103</v>
      </c>
      <c r="G39" s="4">
        <v>1</v>
      </c>
      <c r="H39" s="26">
        <v>300</v>
      </c>
      <c r="I39" s="26">
        <f>G39*H39</f>
        <v>300</v>
      </c>
      <c r="J39" s="7" t="s">
        <v>266</v>
      </c>
      <c r="K39" s="7" t="s">
        <v>266</v>
      </c>
      <c r="L39" s="7" t="s">
        <v>266</v>
      </c>
      <c r="M39" s="7"/>
    </row>
    <row r="40" spans="1:13" ht="19.5">
      <c r="A40" s="2">
        <v>37</v>
      </c>
      <c r="B40" s="15" t="s">
        <v>219</v>
      </c>
      <c r="C40" s="15" t="s">
        <v>147</v>
      </c>
      <c r="D40" s="4" t="s">
        <v>148</v>
      </c>
      <c r="E40" s="4" t="s">
        <v>70</v>
      </c>
      <c r="F40" s="23">
        <v>9789863384106</v>
      </c>
      <c r="G40" s="4">
        <v>1</v>
      </c>
      <c r="H40" s="26">
        <v>300</v>
      </c>
      <c r="I40" s="26">
        <f>G40*H40</f>
        <v>300</v>
      </c>
      <c r="J40" s="7" t="s">
        <v>266</v>
      </c>
      <c r="K40" s="7" t="s">
        <v>266</v>
      </c>
      <c r="L40" s="7" t="s">
        <v>266</v>
      </c>
      <c r="M40" s="7"/>
    </row>
    <row r="41" spans="1:13" ht="19.5">
      <c r="A41" s="2">
        <v>38</v>
      </c>
      <c r="B41" s="15" t="s">
        <v>91</v>
      </c>
      <c r="C41" s="15" t="s">
        <v>92</v>
      </c>
      <c r="D41" s="4" t="s">
        <v>93</v>
      </c>
      <c r="E41" s="4" t="s">
        <v>70</v>
      </c>
      <c r="F41" s="23">
        <v>9786269595983</v>
      </c>
      <c r="G41" s="4">
        <v>1</v>
      </c>
      <c r="H41" s="26">
        <v>1600</v>
      </c>
      <c r="I41" s="26">
        <f t="shared" si="0"/>
        <v>1600</v>
      </c>
      <c r="J41" s="7" t="s">
        <v>267</v>
      </c>
      <c r="K41" s="7" t="s">
        <v>266</v>
      </c>
      <c r="L41" s="7" t="s">
        <v>266</v>
      </c>
      <c r="M41" s="7"/>
    </row>
    <row r="42" spans="1:13" ht="19.5">
      <c r="A42" s="2">
        <v>39</v>
      </c>
      <c r="B42" s="15" t="s">
        <v>94</v>
      </c>
      <c r="C42" s="15" t="s">
        <v>95</v>
      </c>
      <c r="D42" s="4" t="s">
        <v>96</v>
      </c>
      <c r="E42" s="4" t="s">
        <v>70</v>
      </c>
      <c r="F42" s="23">
        <v>9786267160138</v>
      </c>
      <c r="G42" s="4">
        <v>1</v>
      </c>
      <c r="H42" s="26">
        <v>850</v>
      </c>
      <c r="I42" s="26">
        <f t="shared" si="0"/>
        <v>850</v>
      </c>
      <c r="J42" s="7" t="s">
        <v>266</v>
      </c>
      <c r="K42" s="7" t="s">
        <v>266</v>
      </c>
      <c r="L42" s="7" t="s">
        <v>266</v>
      </c>
      <c r="M42" s="7"/>
    </row>
    <row r="43" spans="1:13" ht="19.5">
      <c r="A43" s="2">
        <v>40</v>
      </c>
      <c r="B43" s="15" t="s">
        <v>97</v>
      </c>
      <c r="C43" s="15" t="s">
        <v>98</v>
      </c>
      <c r="D43" s="4" t="s">
        <v>99</v>
      </c>
      <c r="E43" s="4" t="s">
        <v>70</v>
      </c>
      <c r="F43" s="23">
        <v>4713375874638</v>
      </c>
      <c r="G43" s="4">
        <v>1</v>
      </c>
      <c r="H43" s="26">
        <v>1230</v>
      </c>
      <c r="I43" s="26">
        <f t="shared" si="0"/>
        <v>1230</v>
      </c>
      <c r="J43" s="7" t="s">
        <v>267</v>
      </c>
      <c r="K43" s="7" t="s">
        <v>266</v>
      </c>
      <c r="L43" s="7" t="s">
        <v>266</v>
      </c>
      <c r="M43" s="7"/>
    </row>
    <row r="44" spans="1:13" ht="19.5">
      <c r="A44" s="2">
        <v>41</v>
      </c>
      <c r="B44" s="15" t="s">
        <v>100</v>
      </c>
      <c r="C44" s="15" t="s">
        <v>101</v>
      </c>
      <c r="D44" s="4" t="s">
        <v>99</v>
      </c>
      <c r="E44" s="4" t="s">
        <v>70</v>
      </c>
      <c r="F44" s="23">
        <v>9789860725414</v>
      </c>
      <c r="G44" s="4">
        <v>1</v>
      </c>
      <c r="H44" s="26">
        <v>499</v>
      </c>
      <c r="I44" s="26">
        <f t="shared" si="0"/>
        <v>499</v>
      </c>
      <c r="J44" s="7" t="s">
        <v>266</v>
      </c>
      <c r="K44" s="7" t="s">
        <v>266</v>
      </c>
      <c r="L44" s="7" t="s">
        <v>266</v>
      </c>
      <c r="M44" s="7"/>
    </row>
    <row r="45" spans="1:13" ht="19.5">
      <c r="A45" s="2">
        <v>42</v>
      </c>
      <c r="B45" s="15" t="s">
        <v>102</v>
      </c>
      <c r="C45" s="15" t="s">
        <v>103</v>
      </c>
      <c r="D45" s="4" t="s">
        <v>104</v>
      </c>
      <c r="E45" s="4" t="s">
        <v>70</v>
      </c>
      <c r="F45" s="23">
        <v>9789869646000</v>
      </c>
      <c r="G45" s="4">
        <v>1</v>
      </c>
      <c r="H45" s="26">
        <v>320</v>
      </c>
      <c r="I45" s="26">
        <f t="shared" si="0"/>
        <v>320</v>
      </c>
      <c r="J45" s="7" t="s">
        <v>266</v>
      </c>
      <c r="K45" s="7" t="s">
        <v>266</v>
      </c>
      <c r="L45" s="7" t="s">
        <v>266</v>
      </c>
      <c r="M45" s="7"/>
    </row>
    <row r="46" spans="1:13" ht="19.5">
      <c r="A46" s="2">
        <v>43</v>
      </c>
      <c r="B46" s="15" t="s">
        <v>105</v>
      </c>
      <c r="C46" s="15" t="s">
        <v>106</v>
      </c>
      <c r="D46" s="4" t="s">
        <v>19</v>
      </c>
      <c r="E46" s="4" t="s">
        <v>70</v>
      </c>
      <c r="F46" s="23">
        <v>9786263052185</v>
      </c>
      <c r="G46" s="4">
        <v>1</v>
      </c>
      <c r="H46" s="26">
        <v>300</v>
      </c>
      <c r="I46" s="26">
        <f t="shared" si="0"/>
        <v>300</v>
      </c>
      <c r="J46" s="7" t="s">
        <v>266</v>
      </c>
      <c r="K46" s="7" t="s">
        <v>266</v>
      </c>
      <c r="L46" s="7" t="s">
        <v>266</v>
      </c>
      <c r="M46" s="7"/>
    </row>
    <row r="47" spans="1:13" ht="19.5">
      <c r="A47" s="2">
        <v>44</v>
      </c>
      <c r="B47" s="15" t="s">
        <v>107</v>
      </c>
      <c r="C47" s="15" t="s">
        <v>106</v>
      </c>
      <c r="D47" s="4" t="s">
        <v>19</v>
      </c>
      <c r="E47" s="4" t="s">
        <v>70</v>
      </c>
      <c r="F47" s="23">
        <v>9786263053427</v>
      </c>
      <c r="G47" s="4">
        <v>1</v>
      </c>
      <c r="H47" s="26">
        <v>300</v>
      </c>
      <c r="I47" s="26">
        <f t="shared" si="0"/>
        <v>300</v>
      </c>
      <c r="J47" s="7" t="s">
        <v>266</v>
      </c>
      <c r="K47" s="7" t="s">
        <v>266</v>
      </c>
      <c r="L47" s="7" t="s">
        <v>266</v>
      </c>
      <c r="M47" s="7"/>
    </row>
    <row r="48" spans="1:13" ht="19.5">
      <c r="A48" s="2">
        <v>45</v>
      </c>
      <c r="B48" s="15" t="s">
        <v>108</v>
      </c>
      <c r="C48" s="15" t="s">
        <v>109</v>
      </c>
      <c r="D48" s="4" t="s">
        <v>89</v>
      </c>
      <c r="E48" s="4" t="s">
        <v>70</v>
      </c>
      <c r="F48" s="23">
        <v>9786263266629</v>
      </c>
      <c r="G48" s="4">
        <v>1</v>
      </c>
      <c r="H48" s="26">
        <v>870</v>
      </c>
      <c r="I48" s="26">
        <f t="shared" si="0"/>
        <v>870</v>
      </c>
      <c r="J48" s="7" t="s">
        <v>267</v>
      </c>
      <c r="K48" s="7" t="s">
        <v>266</v>
      </c>
      <c r="L48" s="7" t="s">
        <v>266</v>
      </c>
      <c r="M48" s="7"/>
    </row>
    <row r="49" spans="1:13" ht="19.5">
      <c r="A49" s="2">
        <v>46</v>
      </c>
      <c r="B49" s="15" t="s">
        <v>110</v>
      </c>
      <c r="C49" s="15" t="s">
        <v>111</v>
      </c>
      <c r="D49" s="4" t="s">
        <v>112</v>
      </c>
      <c r="E49" s="4" t="s">
        <v>70</v>
      </c>
      <c r="F49" s="23">
        <v>9789865255961</v>
      </c>
      <c r="G49" s="4">
        <v>1</v>
      </c>
      <c r="H49" s="26">
        <v>420</v>
      </c>
      <c r="I49" s="26">
        <f t="shared" si="0"/>
        <v>420</v>
      </c>
      <c r="J49" s="7" t="s">
        <v>266</v>
      </c>
      <c r="K49" s="7" t="s">
        <v>266</v>
      </c>
      <c r="L49" s="7" t="s">
        <v>266</v>
      </c>
      <c r="M49" s="7"/>
    </row>
    <row r="50" spans="1:13" ht="19.5">
      <c r="A50" s="2">
        <v>47</v>
      </c>
      <c r="B50" s="15" t="s">
        <v>113</v>
      </c>
      <c r="C50" s="15" t="s">
        <v>114</v>
      </c>
      <c r="D50" s="4" t="s">
        <v>115</v>
      </c>
      <c r="E50" s="4" t="s">
        <v>70</v>
      </c>
      <c r="F50" s="23">
        <v>9789863843320</v>
      </c>
      <c r="G50" s="4">
        <v>1</v>
      </c>
      <c r="H50" s="26">
        <v>330</v>
      </c>
      <c r="I50" s="26">
        <f t="shared" si="0"/>
        <v>330</v>
      </c>
      <c r="J50" s="7" t="s">
        <v>266</v>
      </c>
      <c r="K50" s="7" t="s">
        <v>266</v>
      </c>
      <c r="L50" s="7" t="s">
        <v>266</v>
      </c>
      <c r="M50" s="7"/>
    </row>
    <row r="51" spans="1:13" ht="19.5">
      <c r="A51" s="2">
        <v>48</v>
      </c>
      <c r="B51" s="15" t="s">
        <v>116</v>
      </c>
      <c r="C51" s="15" t="s">
        <v>117</v>
      </c>
      <c r="D51" s="4" t="s">
        <v>115</v>
      </c>
      <c r="E51" s="4" t="s">
        <v>70</v>
      </c>
      <c r="F51" s="23">
        <v>9789863843337</v>
      </c>
      <c r="G51" s="4">
        <v>1</v>
      </c>
      <c r="H51" s="26">
        <v>330</v>
      </c>
      <c r="I51" s="26">
        <f t="shared" si="0"/>
        <v>330</v>
      </c>
      <c r="J51" s="7" t="s">
        <v>266</v>
      </c>
      <c r="K51" s="7" t="s">
        <v>266</v>
      </c>
      <c r="L51" s="7" t="s">
        <v>266</v>
      </c>
      <c r="M51" s="7"/>
    </row>
    <row r="52" spans="1:13" ht="19.5">
      <c r="A52" s="2">
        <v>49</v>
      </c>
      <c r="B52" s="15" t="s">
        <v>118</v>
      </c>
      <c r="C52" s="15" t="s">
        <v>119</v>
      </c>
      <c r="D52" s="4" t="s">
        <v>120</v>
      </c>
      <c r="E52" s="4" t="s">
        <v>70</v>
      </c>
      <c r="F52" s="23">
        <v>9786263072350</v>
      </c>
      <c r="G52" s="4">
        <v>1</v>
      </c>
      <c r="H52" s="26">
        <v>399</v>
      </c>
      <c r="I52" s="26">
        <f t="shared" si="0"/>
        <v>399</v>
      </c>
      <c r="J52" s="7" t="s">
        <v>266</v>
      </c>
      <c r="K52" s="7" t="s">
        <v>266</v>
      </c>
      <c r="L52" s="7" t="s">
        <v>266</v>
      </c>
      <c r="M52" s="7"/>
    </row>
    <row r="53" spans="1:13" ht="19.5">
      <c r="A53" s="2">
        <v>50</v>
      </c>
      <c r="B53" s="15" t="s">
        <v>121</v>
      </c>
      <c r="C53" s="15" t="s">
        <v>122</v>
      </c>
      <c r="D53" s="4" t="s">
        <v>123</v>
      </c>
      <c r="E53" s="4" t="s">
        <v>70</v>
      </c>
      <c r="F53" s="23">
        <v>9789579529709</v>
      </c>
      <c r="G53" s="4">
        <v>1</v>
      </c>
      <c r="H53" s="26">
        <v>380</v>
      </c>
      <c r="I53" s="26">
        <f t="shared" si="0"/>
        <v>380</v>
      </c>
      <c r="J53" s="7" t="s">
        <v>266</v>
      </c>
      <c r="K53" s="7" t="s">
        <v>266</v>
      </c>
      <c r="L53" s="7" t="s">
        <v>266</v>
      </c>
      <c r="M53" s="7"/>
    </row>
    <row r="54" spans="1:13" ht="19.5">
      <c r="A54" s="2">
        <v>51</v>
      </c>
      <c r="B54" s="15" t="s">
        <v>124</v>
      </c>
      <c r="C54" s="15" t="s">
        <v>125</v>
      </c>
      <c r="D54" s="4" t="s">
        <v>126</v>
      </c>
      <c r="E54" s="4" t="s">
        <v>70</v>
      </c>
      <c r="F54" s="23">
        <v>9789865576547</v>
      </c>
      <c r="G54" s="4">
        <v>1</v>
      </c>
      <c r="H54" s="26">
        <v>300</v>
      </c>
      <c r="I54" s="26">
        <f t="shared" si="0"/>
        <v>300</v>
      </c>
      <c r="J54" s="7" t="s">
        <v>266</v>
      </c>
      <c r="K54" s="7" t="s">
        <v>266</v>
      </c>
      <c r="L54" s="7" t="s">
        <v>266</v>
      </c>
      <c r="M54" s="7"/>
    </row>
    <row r="55" spans="1:13" ht="19.5">
      <c r="A55" s="2">
        <v>52</v>
      </c>
      <c r="B55" s="15" t="s">
        <v>127</v>
      </c>
      <c r="C55" s="15" t="s">
        <v>128</v>
      </c>
      <c r="D55" s="4" t="s">
        <v>75</v>
      </c>
      <c r="E55" s="4" t="s">
        <v>70</v>
      </c>
      <c r="F55" s="23">
        <v>9789864790203</v>
      </c>
      <c r="G55" s="4">
        <v>1</v>
      </c>
      <c r="H55" s="26">
        <v>550</v>
      </c>
      <c r="I55" s="26">
        <f t="shared" si="0"/>
        <v>550</v>
      </c>
      <c r="J55" s="7" t="s">
        <v>266</v>
      </c>
      <c r="K55" s="7" t="s">
        <v>266</v>
      </c>
      <c r="L55" s="7" t="s">
        <v>266</v>
      </c>
      <c r="M55" s="7"/>
    </row>
    <row r="56" spans="1:13" ht="34">
      <c r="A56" s="2">
        <v>53</v>
      </c>
      <c r="B56" s="12" t="s">
        <v>129</v>
      </c>
      <c r="C56" s="14" t="s">
        <v>130</v>
      </c>
      <c r="D56" s="13" t="s">
        <v>131</v>
      </c>
      <c r="E56" s="4" t="s">
        <v>70</v>
      </c>
      <c r="F56" s="22">
        <v>9789864523306</v>
      </c>
      <c r="G56" s="4">
        <v>1</v>
      </c>
      <c r="H56" s="25">
        <v>250</v>
      </c>
      <c r="I56" s="26">
        <f t="shared" si="0"/>
        <v>250</v>
      </c>
      <c r="J56" s="7" t="s">
        <v>266</v>
      </c>
      <c r="K56" s="7" t="s">
        <v>266</v>
      </c>
      <c r="L56" s="7" t="s">
        <v>266</v>
      </c>
      <c r="M56" s="7"/>
    </row>
    <row r="57" spans="1:13" ht="34">
      <c r="A57" s="2">
        <v>54</v>
      </c>
      <c r="B57" s="12" t="s">
        <v>132</v>
      </c>
      <c r="C57" s="14" t="s">
        <v>130</v>
      </c>
      <c r="D57" s="13" t="s">
        <v>131</v>
      </c>
      <c r="E57" s="4" t="s">
        <v>70</v>
      </c>
      <c r="F57" s="22">
        <v>9789864523313</v>
      </c>
      <c r="G57" s="4">
        <v>1</v>
      </c>
      <c r="H57" s="25">
        <v>250</v>
      </c>
      <c r="I57" s="26">
        <f t="shared" si="0"/>
        <v>250</v>
      </c>
      <c r="J57" s="7" t="s">
        <v>266</v>
      </c>
      <c r="K57" s="7" t="s">
        <v>266</v>
      </c>
      <c r="L57" s="7" t="s">
        <v>266</v>
      </c>
      <c r="M57" s="7"/>
    </row>
    <row r="58" spans="1:13" ht="34">
      <c r="A58" s="2">
        <v>55</v>
      </c>
      <c r="B58" s="12" t="s">
        <v>133</v>
      </c>
      <c r="C58" s="14" t="s">
        <v>130</v>
      </c>
      <c r="D58" s="13" t="s">
        <v>131</v>
      </c>
      <c r="E58" s="4" t="s">
        <v>70</v>
      </c>
      <c r="F58" s="22">
        <v>9789864523320</v>
      </c>
      <c r="G58" s="4">
        <v>1</v>
      </c>
      <c r="H58" s="25">
        <v>250</v>
      </c>
      <c r="I58" s="26">
        <f t="shared" si="0"/>
        <v>250</v>
      </c>
      <c r="J58" s="7" t="s">
        <v>266</v>
      </c>
      <c r="K58" s="7" t="s">
        <v>266</v>
      </c>
      <c r="L58" s="7" t="s">
        <v>266</v>
      </c>
      <c r="M58" s="7"/>
    </row>
    <row r="59" spans="1:13" ht="34">
      <c r="A59" s="2">
        <v>56</v>
      </c>
      <c r="B59" s="12" t="s">
        <v>134</v>
      </c>
      <c r="C59" s="14" t="s">
        <v>130</v>
      </c>
      <c r="D59" s="13" t="s">
        <v>131</v>
      </c>
      <c r="E59" s="4" t="s">
        <v>70</v>
      </c>
      <c r="F59" s="22">
        <v>9789864523337</v>
      </c>
      <c r="G59" s="4">
        <v>1</v>
      </c>
      <c r="H59" s="25">
        <v>250</v>
      </c>
      <c r="I59" s="26">
        <f t="shared" si="0"/>
        <v>250</v>
      </c>
      <c r="J59" s="7" t="s">
        <v>266</v>
      </c>
      <c r="K59" s="7" t="s">
        <v>266</v>
      </c>
      <c r="L59" s="7" t="s">
        <v>266</v>
      </c>
      <c r="M59" s="7"/>
    </row>
    <row r="60" spans="1:13" ht="19.5">
      <c r="A60" s="2">
        <v>57</v>
      </c>
      <c r="B60" s="15" t="s">
        <v>135</v>
      </c>
      <c r="C60" s="15" t="s">
        <v>136</v>
      </c>
      <c r="D60" s="4" t="s">
        <v>137</v>
      </c>
      <c r="E60" s="4" t="s">
        <v>70</v>
      </c>
      <c r="F60" s="23">
        <v>9789578544765</v>
      </c>
      <c r="G60" s="4">
        <v>1</v>
      </c>
      <c r="H60" s="26">
        <v>720</v>
      </c>
      <c r="I60" s="26">
        <f t="shared" si="0"/>
        <v>720</v>
      </c>
      <c r="J60" s="7" t="s">
        <v>267</v>
      </c>
      <c r="K60" s="7" t="s">
        <v>266</v>
      </c>
      <c r="L60" s="7" t="s">
        <v>266</v>
      </c>
      <c r="M60" s="7"/>
    </row>
    <row r="61" spans="1:13" ht="19.5">
      <c r="A61" s="2">
        <v>58</v>
      </c>
      <c r="B61" s="15" t="s">
        <v>138</v>
      </c>
      <c r="C61" s="15" t="s">
        <v>139</v>
      </c>
      <c r="D61" s="4" t="s">
        <v>140</v>
      </c>
      <c r="E61" s="4" t="s">
        <v>70</v>
      </c>
      <c r="F61" s="23">
        <v>9789862745298</v>
      </c>
      <c r="G61" s="4">
        <v>1</v>
      </c>
      <c r="H61" s="26">
        <v>680</v>
      </c>
      <c r="I61" s="26">
        <f t="shared" si="0"/>
        <v>680</v>
      </c>
      <c r="J61" s="7" t="s">
        <v>266</v>
      </c>
      <c r="K61" s="7" t="s">
        <v>266</v>
      </c>
      <c r="L61" s="7" t="s">
        <v>266</v>
      </c>
      <c r="M61" s="7"/>
    </row>
    <row r="62" spans="1:13" ht="19.5">
      <c r="A62" s="2">
        <v>59</v>
      </c>
      <c r="B62" s="15" t="s">
        <v>141</v>
      </c>
      <c r="C62" s="15" t="s">
        <v>142</v>
      </c>
      <c r="D62" s="4" t="s">
        <v>143</v>
      </c>
      <c r="E62" s="4" t="s">
        <v>70</v>
      </c>
      <c r="F62" s="23">
        <v>9789865322564</v>
      </c>
      <c r="G62" s="4">
        <v>1</v>
      </c>
      <c r="H62" s="26">
        <v>320</v>
      </c>
      <c r="I62" s="26">
        <f t="shared" si="0"/>
        <v>320</v>
      </c>
      <c r="J62" s="7" t="s">
        <v>266</v>
      </c>
      <c r="K62" s="7" t="s">
        <v>266</v>
      </c>
      <c r="L62" s="7" t="s">
        <v>266</v>
      </c>
      <c r="M62" s="7"/>
    </row>
    <row r="63" spans="1:13" ht="19.5">
      <c r="A63" s="2">
        <v>60</v>
      </c>
      <c r="B63" s="15" t="s">
        <v>144</v>
      </c>
      <c r="C63" s="15" t="s">
        <v>145</v>
      </c>
      <c r="D63" s="4" t="s">
        <v>146</v>
      </c>
      <c r="E63" s="4" t="s">
        <v>70</v>
      </c>
      <c r="F63" s="23">
        <v>9789862489499</v>
      </c>
      <c r="G63" s="4">
        <v>1</v>
      </c>
      <c r="H63" s="26">
        <v>300</v>
      </c>
      <c r="I63" s="26">
        <f t="shared" si="0"/>
        <v>300</v>
      </c>
      <c r="J63" s="7" t="s">
        <v>266</v>
      </c>
      <c r="K63" s="7" t="s">
        <v>266</v>
      </c>
      <c r="L63" s="7" t="s">
        <v>266</v>
      </c>
      <c r="M63" s="7"/>
    </row>
    <row r="64" spans="1:13" ht="19.5">
      <c r="A64" s="2">
        <v>61</v>
      </c>
      <c r="B64" s="15" t="s">
        <v>269</v>
      </c>
      <c r="C64" s="15" t="s">
        <v>147</v>
      </c>
      <c r="D64" s="4" t="s">
        <v>148</v>
      </c>
      <c r="E64" s="4" t="s">
        <v>70</v>
      </c>
      <c r="F64" s="23">
        <v>4711148251921</v>
      </c>
      <c r="G64" s="4">
        <v>1</v>
      </c>
      <c r="H64" s="26">
        <v>1400</v>
      </c>
      <c r="I64" s="26">
        <f t="shared" si="0"/>
        <v>1400</v>
      </c>
      <c r="J64" s="7" t="s">
        <v>267</v>
      </c>
      <c r="K64" s="7" t="s">
        <v>266</v>
      </c>
      <c r="L64" s="7" t="s">
        <v>266</v>
      </c>
      <c r="M64" s="7"/>
    </row>
    <row r="65" spans="1:13" ht="19.5">
      <c r="A65" s="2">
        <v>62</v>
      </c>
      <c r="B65" s="15" t="s">
        <v>149</v>
      </c>
      <c r="C65" s="15" t="s">
        <v>147</v>
      </c>
      <c r="D65" s="4" t="s">
        <v>150</v>
      </c>
      <c r="E65" s="4" t="s">
        <v>70</v>
      </c>
      <c r="F65" s="23">
        <v>9789862117040</v>
      </c>
      <c r="G65" s="4">
        <v>1</v>
      </c>
      <c r="H65" s="26">
        <v>1120</v>
      </c>
      <c r="I65" s="26">
        <f t="shared" si="0"/>
        <v>1120</v>
      </c>
      <c r="J65" s="7" t="s">
        <v>267</v>
      </c>
      <c r="K65" s="7" t="s">
        <v>266</v>
      </c>
      <c r="L65" s="7" t="s">
        <v>266</v>
      </c>
      <c r="M65" s="7"/>
    </row>
    <row r="66" spans="1:13" ht="19.5">
      <c r="A66" s="2">
        <v>63</v>
      </c>
      <c r="B66" s="15" t="s">
        <v>151</v>
      </c>
      <c r="C66" s="15" t="s">
        <v>152</v>
      </c>
      <c r="D66" s="4" t="s">
        <v>153</v>
      </c>
      <c r="E66" s="4" t="s">
        <v>70</v>
      </c>
      <c r="F66" s="23">
        <v>9789571468976</v>
      </c>
      <c r="G66" s="4">
        <v>1</v>
      </c>
      <c r="H66" s="26">
        <v>399</v>
      </c>
      <c r="I66" s="26">
        <f t="shared" si="0"/>
        <v>399</v>
      </c>
      <c r="J66" s="7" t="s">
        <v>266</v>
      </c>
      <c r="K66" s="7" t="s">
        <v>266</v>
      </c>
      <c r="L66" s="7" t="s">
        <v>266</v>
      </c>
      <c r="M66" s="7"/>
    </row>
    <row r="67" spans="1:13" ht="34">
      <c r="A67" s="2">
        <v>64</v>
      </c>
      <c r="B67" s="14" t="s">
        <v>154</v>
      </c>
      <c r="C67" s="15" t="s">
        <v>155</v>
      </c>
      <c r="D67" s="4" t="s">
        <v>75</v>
      </c>
      <c r="E67" s="4" t="s">
        <v>70</v>
      </c>
      <c r="F67" s="23">
        <v>9789865252052</v>
      </c>
      <c r="G67" s="4">
        <v>1</v>
      </c>
      <c r="H67" s="26">
        <v>500</v>
      </c>
      <c r="I67" s="26">
        <f t="shared" si="0"/>
        <v>500</v>
      </c>
      <c r="J67" s="7" t="s">
        <v>266</v>
      </c>
      <c r="K67" s="7" t="s">
        <v>266</v>
      </c>
      <c r="L67" s="7" t="s">
        <v>266</v>
      </c>
      <c r="M67" s="7"/>
    </row>
    <row r="68" spans="1:13" ht="19.5">
      <c r="A68" s="2">
        <v>65</v>
      </c>
      <c r="B68" s="15" t="s">
        <v>156</v>
      </c>
      <c r="C68" s="15" t="s">
        <v>157</v>
      </c>
      <c r="D68" s="4" t="s">
        <v>19</v>
      </c>
      <c r="E68" s="4" t="s">
        <v>70</v>
      </c>
      <c r="F68" s="23">
        <v>9786263052833</v>
      </c>
      <c r="G68" s="4">
        <v>1</v>
      </c>
      <c r="H68" s="26">
        <v>380</v>
      </c>
      <c r="I68" s="26">
        <f t="shared" si="0"/>
        <v>380</v>
      </c>
      <c r="J68" s="7" t="s">
        <v>266</v>
      </c>
      <c r="K68" s="7" t="s">
        <v>267</v>
      </c>
      <c r="L68" s="7" t="s">
        <v>266</v>
      </c>
      <c r="M68" s="7"/>
    </row>
    <row r="69" spans="1:13" ht="19.5">
      <c r="A69" s="2">
        <v>66</v>
      </c>
      <c r="B69" s="21" t="s">
        <v>259</v>
      </c>
      <c r="C69" s="15" t="s">
        <v>260</v>
      </c>
      <c r="D69" s="4" t="s">
        <v>261</v>
      </c>
      <c r="E69" s="4" t="s">
        <v>70</v>
      </c>
      <c r="F69" s="23">
        <v>9789578640429</v>
      </c>
      <c r="G69" s="4">
        <v>1</v>
      </c>
      <c r="H69" s="26">
        <v>1750</v>
      </c>
      <c r="I69" s="26">
        <f>G69*H69</f>
        <v>1750</v>
      </c>
      <c r="J69" s="7" t="s">
        <v>267</v>
      </c>
      <c r="K69" s="7" t="s">
        <v>266</v>
      </c>
      <c r="L69" s="7" t="s">
        <v>266</v>
      </c>
      <c r="M69" s="7"/>
    </row>
    <row r="70" spans="1:13" ht="19.5">
      <c r="A70" s="2">
        <v>67</v>
      </c>
      <c r="B70" s="15" t="s">
        <v>160</v>
      </c>
      <c r="C70" s="15" t="s">
        <v>161</v>
      </c>
      <c r="D70" s="4" t="s">
        <v>112</v>
      </c>
      <c r="E70" s="4" t="s">
        <v>70</v>
      </c>
      <c r="F70" s="23">
        <v>4713510942000</v>
      </c>
      <c r="G70" s="4">
        <v>1</v>
      </c>
      <c r="H70" s="26">
        <v>720</v>
      </c>
      <c r="I70" s="26">
        <f t="shared" ref="I70:I101" si="1">G70*H70</f>
        <v>720</v>
      </c>
      <c r="J70" s="7" t="s">
        <v>267</v>
      </c>
      <c r="K70" s="7" t="s">
        <v>266</v>
      </c>
      <c r="L70" s="7" t="s">
        <v>266</v>
      </c>
      <c r="M70" s="7"/>
    </row>
    <row r="71" spans="1:13" ht="19.5">
      <c r="A71" s="2">
        <v>68</v>
      </c>
      <c r="B71" s="15" t="s">
        <v>162</v>
      </c>
      <c r="C71" s="15" t="s">
        <v>163</v>
      </c>
      <c r="D71" s="4" t="s">
        <v>164</v>
      </c>
      <c r="E71" s="4" t="s">
        <v>70</v>
      </c>
      <c r="F71" s="23">
        <v>9789864403035</v>
      </c>
      <c r="G71" s="4">
        <v>1</v>
      </c>
      <c r="H71" s="26">
        <v>420</v>
      </c>
      <c r="I71" s="26">
        <f t="shared" si="1"/>
        <v>420</v>
      </c>
      <c r="J71" s="7" t="s">
        <v>266</v>
      </c>
      <c r="K71" s="7" t="s">
        <v>266</v>
      </c>
      <c r="L71" s="7" t="s">
        <v>266</v>
      </c>
      <c r="M71" s="7"/>
    </row>
    <row r="72" spans="1:13" ht="19.5">
      <c r="A72" s="2">
        <v>69</v>
      </c>
      <c r="B72" s="21" t="s">
        <v>165</v>
      </c>
      <c r="C72" s="15" t="s">
        <v>166</v>
      </c>
      <c r="D72" s="4" t="s">
        <v>167</v>
      </c>
      <c r="E72" s="4" t="s">
        <v>70</v>
      </c>
      <c r="F72" s="23">
        <v>9789865503406</v>
      </c>
      <c r="G72" s="4">
        <v>1</v>
      </c>
      <c r="H72" s="26">
        <v>320</v>
      </c>
      <c r="I72" s="26">
        <f t="shared" si="1"/>
        <v>320</v>
      </c>
      <c r="J72" s="7" t="s">
        <v>266</v>
      </c>
      <c r="K72" s="7" t="s">
        <v>266</v>
      </c>
      <c r="L72" s="7" t="s">
        <v>266</v>
      </c>
      <c r="M72" s="7"/>
    </row>
    <row r="73" spans="1:13" ht="19.5">
      <c r="A73" s="2">
        <v>70</v>
      </c>
      <c r="B73" s="21" t="s">
        <v>168</v>
      </c>
      <c r="C73" s="15" t="s">
        <v>169</v>
      </c>
      <c r="D73" s="4" t="s">
        <v>170</v>
      </c>
      <c r="E73" s="4" t="s">
        <v>70</v>
      </c>
      <c r="F73" s="23">
        <v>9789573338017</v>
      </c>
      <c r="G73" s="4">
        <v>1</v>
      </c>
      <c r="H73" s="26">
        <v>399</v>
      </c>
      <c r="I73" s="26">
        <f t="shared" si="1"/>
        <v>399</v>
      </c>
      <c r="J73" s="7" t="s">
        <v>266</v>
      </c>
      <c r="K73" s="7" t="s">
        <v>266</v>
      </c>
      <c r="L73" s="7" t="s">
        <v>266</v>
      </c>
      <c r="M73" s="7"/>
    </row>
    <row r="74" spans="1:13" ht="19.5">
      <c r="A74" s="2">
        <v>71</v>
      </c>
      <c r="B74" s="21" t="s">
        <v>171</v>
      </c>
      <c r="C74" s="15" t="s">
        <v>172</v>
      </c>
      <c r="D74" s="4" t="s">
        <v>173</v>
      </c>
      <c r="E74" s="4" t="s">
        <v>70</v>
      </c>
      <c r="F74" s="23">
        <v>9789570487770</v>
      </c>
      <c r="G74" s="4">
        <v>1</v>
      </c>
      <c r="H74" s="26">
        <v>350</v>
      </c>
      <c r="I74" s="26">
        <f t="shared" si="1"/>
        <v>350</v>
      </c>
      <c r="J74" s="7" t="s">
        <v>266</v>
      </c>
      <c r="K74" s="7" t="s">
        <v>266</v>
      </c>
      <c r="L74" s="7" t="s">
        <v>266</v>
      </c>
      <c r="M74" s="7"/>
    </row>
    <row r="75" spans="1:13" ht="19.5">
      <c r="A75" s="2">
        <v>72</v>
      </c>
      <c r="B75" s="21" t="s">
        <v>174</v>
      </c>
      <c r="C75" s="15" t="s">
        <v>175</v>
      </c>
      <c r="D75" s="4" t="s">
        <v>176</v>
      </c>
      <c r="E75" s="4" t="s">
        <v>70</v>
      </c>
      <c r="F75" s="23">
        <v>9789578544475</v>
      </c>
      <c r="G75" s="4">
        <v>1</v>
      </c>
      <c r="H75" s="26">
        <v>260</v>
      </c>
      <c r="I75" s="26">
        <f t="shared" si="1"/>
        <v>260</v>
      </c>
      <c r="J75" s="7" t="s">
        <v>266</v>
      </c>
      <c r="K75" s="7" t="s">
        <v>266</v>
      </c>
      <c r="L75" s="7" t="s">
        <v>266</v>
      </c>
      <c r="M75" s="7"/>
    </row>
    <row r="76" spans="1:13" ht="19.5">
      <c r="A76" s="2">
        <v>73</v>
      </c>
      <c r="B76" s="21" t="s">
        <v>177</v>
      </c>
      <c r="C76" s="15" t="s">
        <v>178</v>
      </c>
      <c r="D76" s="4" t="s">
        <v>179</v>
      </c>
      <c r="E76" s="4" t="s">
        <v>70</v>
      </c>
      <c r="F76" s="23">
        <v>9789577627179</v>
      </c>
      <c r="G76" s="4">
        <v>1</v>
      </c>
      <c r="H76" s="26">
        <v>380</v>
      </c>
      <c r="I76" s="26">
        <f t="shared" si="1"/>
        <v>380</v>
      </c>
      <c r="J76" s="7" t="s">
        <v>266</v>
      </c>
      <c r="K76" s="7" t="s">
        <v>266</v>
      </c>
      <c r="L76" s="7" t="s">
        <v>266</v>
      </c>
      <c r="M76" s="7"/>
    </row>
    <row r="77" spans="1:13" ht="19.5">
      <c r="A77" s="2">
        <v>74</v>
      </c>
      <c r="B77" s="21" t="s">
        <v>180</v>
      </c>
      <c r="C77" s="15" t="s">
        <v>181</v>
      </c>
      <c r="D77" s="4" t="s">
        <v>167</v>
      </c>
      <c r="E77" s="4" t="s">
        <v>70</v>
      </c>
      <c r="F77" s="23">
        <v>9786267050576</v>
      </c>
      <c r="G77" s="4">
        <v>1</v>
      </c>
      <c r="H77" s="26">
        <v>450</v>
      </c>
      <c r="I77" s="26">
        <f t="shared" si="1"/>
        <v>450</v>
      </c>
      <c r="J77" s="7" t="s">
        <v>266</v>
      </c>
      <c r="K77" s="7" t="s">
        <v>266</v>
      </c>
      <c r="L77" s="7" t="s">
        <v>266</v>
      </c>
      <c r="M77" s="7"/>
    </row>
    <row r="78" spans="1:13" ht="19.5">
      <c r="A78" s="2">
        <v>75</v>
      </c>
      <c r="B78" s="21" t="s">
        <v>182</v>
      </c>
      <c r="C78" s="15" t="s">
        <v>183</v>
      </c>
      <c r="D78" s="4" t="s">
        <v>184</v>
      </c>
      <c r="E78" s="4" t="s">
        <v>70</v>
      </c>
      <c r="F78" s="23">
        <v>9789577627438</v>
      </c>
      <c r="G78" s="4">
        <v>1</v>
      </c>
      <c r="H78" s="26">
        <v>320</v>
      </c>
      <c r="I78" s="26">
        <f t="shared" si="1"/>
        <v>320</v>
      </c>
      <c r="J78" s="7" t="s">
        <v>266</v>
      </c>
      <c r="K78" s="7" t="s">
        <v>266</v>
      </c>
      <c r="L78" s="7" t="s">
        <v>266</v>
      </c>
      <c r="M78" s="7"/>
    </row>
    <row r="79" spans="1:13" ht="19.5">
      <c r="A79" s="2">
        <v>76</v>
      </c>
      <c r="B79" s="21" t="s">
        <v>185</v>
      </c>
      <c r="C79" s="15" t="s">
        <v>186</v>
      </c>
      <c r="D79" s="4" t="s">
        <v>187</v>
      </c>
      <c r="E79" s="4" t="s">
        <v>70</v>
      </c>
      <c r="F79" s="23">
        <v>9789869296120</v>
      </c>
      <c r="G79" s="4">
        <v>1</v>
      </c>
      <c r="H79" s="26">
        <v>900</v>
      </c>
      <c r="I79" s="26">
        <f t="shared" si="1"/>
        <v>900</v>
      </c>
      <c r="J79" s="7" t="s">
        <v>266</v>
      </c>
      <c r="K79" s="7" t="s">
        <v>266</v>
      </c>
      <c r="L79" s="7" t="s">
        <v>266</v>
      </c>
      <c r="M79" s="7"/>
    </row>
    <row r="80" spans="1:13" ht="19.5">
      <c r="A80" s="2">
        <v>77</v>
      </c>
      <c r="B80" s="15" t="s">
        <v>188</v>
      </c>
      <c r="C80" s="15" t="s">
        <v>189</v>
      </c>
      <c r="D80" s="4" t="s">
        <v>190</v>
      </c>
      <c r="E80" s="4" t="s">
        <v>70</v>
      </c>
      <c r="F80" s="23">
        <v>4710227301076</v>
      </c>
      <c r="G80" s="4">
        <v>1</v>
      </c>
      <c r="H80" s="26">
        <v>2500</v>
      </c>
      <c r="I80" s="26">
        <f t="shared" si="1"/>
        <v>2500</v>
      </c>
      <c r="J80" s="7" t="s">
        <v>267</v>
      </c>
      <c r="K80" s="7" t="s">
        <v>266</v>
      </c>
      <c r="L80" s="7" t="s">
        <v>266</v>
      </c>
      <c r="M80" s="7"/>
    </row>
    <row r="81" spans="1:13" ht="19.5">
      <c r="A81" s="2">
        <v>78</v>
      </c>
      <c r="B81" s="21" t="s">
        <v>253</v>
      </c>
      <c r="C81" s="15" t="s">
        <v>254</v>
      </c>
      <c r="D81" s="4" t="s">
        <v>255</v>
      </c>
      <c r="E81" s="4" t="s">
        <v>70</v>
      </c>
      <c r="F81" s="23">
        <v>9789863384557</v>
      </c>
      <c r="G81" s="4">
        <v>1</v>
      </c>
      <c r="H81" s="26">
        <v>300</v>
      </c>
      <c r="I81" s="26">
        <f>G81*H81</f>
        <v>300</v>
      </c>
      <c r="J81" s="7" t="s">
        <v>266</v>
      </c>
      <c r="K81" s="7" t="s">
        <v>266</v>
      </c>
      <c r="L81" s="7" t="s">
        <v>266</v>
      </c>
      <c r="M81" s="7"/>
    </row>
    <row r="82" spans="1:13" ht="19.5">
      <c r="A82" s="2">
        <v>79</v>
      </c>
      <c r="B82" s="15" t="s">
        <v>194</v>
      </c>
      <c r="C82" s="15" t="s">
        <v>195</v>
      </c>
      <c r="D82" s="4" t="s">
        <v>196</v>
      </c>
      <c r="E82" s="4" t="s">
        <v>70</v>
      </c>
      <c r="F82" s="23">
        <v>9789578602793</v>
      </c>
      <c r="G82" s="4">
        <v>1</v>
      </c>
      <c r="H82" s="26">
        <v>280</v>
      </c>
      <c r="I82" s="26">
        <f t="shared" si="1"/>
        <v>280</v>
      </c>
      <c r="J82" s="7" t="s">
        <v>266</v>
      </c>
      <c r="K82" s="7" t="s">
        <v>266</v>
      </c>
      <c r="L82" s="7" t="s">
        <v>266</v>
      </c>
      <c r="M82" s="7"/>
    </row>
    <row r="83" spans="1:13" ht="19.5">
      <c r="A83" s="2">
        <v>80</v>
      </c>
      <c r="B83" s="15" t="s">
        <v>197</v>
      </c>
      <c r="C83" s="15" t="s">
        <v>198</v>
      </c>
      <c r="D83" s="4" t="s">
        <v>199</v>
      </c>
      <c r="E83" s="4" t="s">
        <v>70</v>
      </c>
      <c r="F83" s="23">
        <v>9789862437148</v>
      </c>
      <c r="G83" s="4">
        <v>1</v>
      </c>
      <c r="H83" s="26">
        <v>350</v>
      </c>
      <c r="I83" s="26">
        <f t="shared" si="1"/>
        <v>350</v>
      </c>
      <c r="J83" s="7" t="s">
        <v>266</v>
      </c>
      <c r="K83" s="7" t="s">
        <v>266</v>
      </c>
      <c r="L83" s="7" t="s">
        <v>266</v>
      </c>
      <c r="M83" s="7"/>
    </row>
    <row r="84" spans="1:13" ht="19.5">
      <c r="A84" s="2">
        <v>81</v>
      </c>
      <c r="B84" s="15" t="s">
        <v>200</v>
      </c>
      <c r="C84" s="15" t="s">
        <v>201</v>
      </c>
      <c r="D84" s="4" t="s">
        <v>99</v>
      </c>
      <c r="E84" s="4" t="s">
        <v>70</v>
      </c>
      <c r="F84" s="23">
        <v>4713375873877</v>
      </c>
      <c r="G84" s="4">
        <v>1</v>
      </c>
      <c r="H84" s="26">
        <v>680</v>
      </c>
      <c r="I84" s="26">
        <f t="shared" si="1"/>
        <v>680</v>
      </c>
      <c r="J84" s="7" t="s">
        <v>267</v>
      </c>
      <c r="K84" s="7" t="s">
        <v>266</v>
      </c>
      <c r="L84" s="7" t="s">
        <v>266</v>
      </c>
      <c r="M84" s="7"/>
    </row>
    <row r="85" spans="1:13" ht="19.5">
      <c r="A85" s="2">
        <v>82</v>
      </c>
      <c r="B85" s="15" t="s">
        <v>202</v>
      </c>
      <c r="C85" s="15" t="s">
        <v>203</v>
      </c>
      <c r="D85" s="4" t="s">
        <v>204</v>
      </c>
      <c r="E85" s="4" t="s">
        <v>70</v>
      </c>
      <c r="F85" s="23">
        <v>4715006455902</v>
      </c>
      <c r="G85" s="4">
        <v>1</v>
      </c>
      <c r="H85" s="26">
        <v>1120</v>
      </c>
      <c r="I85" s="26">
        <f t="shared" si="1"/>
        <v>1120</v>
      </c>
      <c r="J85" s="7" t="s">
        <v>267</v>
      </c>
      <c r="K85" s="7" t="s">
        <v>266</v>
      </c>
      <c r="L85" s="7" t="s">
        <v>266</v>
      </c>
      <c r="M85" s="7"/>
    </row>
    <row r="86" spans="1:13" ht="19.5">
      <c r="A86" s="2">
        <v>83</v>
      </c>
      <c r="B86" s="21" t="s">
        <v>205</v>
      </c>
      <c r="C86" s="15" t="s">
        <v>206</v>
      </c>
      <c r="D86" s="4" t="s">
        <v>167</v>
      </c>
      <c r="E86" s="4" t="s">
        <v>70</v>
      </c>
      <c r="F86" s="23">
        <v>9786267140963</v>
      </c>
      <c r="G86" s="4">
        <v>1</v>
      </c>
      <c r="H86" s="26">
        <v>390</v>
      </c>
      <c r="I86" s="26">
        <f t="shared" si="1"/>
        <v>390</v>
      </c>
      <c r="J86" s="7" t="s">
        <v>266</v>
      </c>
      <c r="K86" s="7" t="s">
        <v>266</v>
      </c>
      <c r="L86" s="7" t="s">
        <v>266</v>
      </c>
      <c r="M86" s="7"/>
    </row>
    <row r="87" spans="1:13" ht="19.5">
      <c r="A87" s="2">
        <v>84</v>
      </c>
      <c r="B87" s="21" t="s">
        <v>207</v>
      </c>
      <c r="C87" s="15" t="s">
        <v>208</v>
      </c>
      <c r="D87" s="4" t="s">
        <v>176</v>
      </c>
      <c r="E87" s="4" t="s">
        <v>70</v>
      </c>
      <c r="F87" s="23">
        <v>9786267000670</v>
      </c>
      <c r="G87" s="4">
        <v>1</v>
      </c>
      <c r="H87" s="26">
        <v>480</v>
      </c>
      <c r="I87" s="26">
        <f t="shared" si="1"/>
        <v>480</v>
      </c>
      <c r="J87" s="7" t="s">
        <v>266</v>
      </c>
      <c r="K87" s="7" t="s">
        <v>266</v>
      </c>
      <c r="L87" s="7" t="s">
        <v>266</v>
      </c>
      <c r="M87" s="7"/>
    </row>
    <row r="88" spans="1:13" ht="19.5">
      <c r="A88" s="2">
        <v>85</v>
      </c>
      <c r="B88" s="21" t="s">
        <v>209</v>
      </c>
      <c r="C88" s="15" t="s">
        <v>210</v>
      </c>
      <c r="D88" s="4" t="s">
        <v>211</v>
      </c>
      <c r="E88" s="4" t="s">
        <v>70</v>
      </c>
      <c r="F88" s="23">
        <v>9789865251338</v>
      </c>
      <c r="G88" s="4">
        <v>1</v>
      </c>
      <c r="H88" s="26">
        <v>380</v>
      </c>
      <c r="I88" s="26">
        <f t="shared" si="1"/>
        <v>380</v>
      </c>
      <c r="J88" s="7" t="s">
        <v>266</v>
      </c>
      <c r="K88" s="7" t="s">
        <v>266</v>
      </c>
      <c r="L88" s="7" t="s">
        <v>266</v>
      </c>
      <c r="M88" s="7"/>
    </row>
    <row r="89" spans="1:13" ht="19.5">
      <c r="A89" s="2">
        <v>86</v>
      </c>
      <c r="B89" s="21" t="s">
        <v>212</v>
      </c>
      <c r="C89" s="15" t="s">
        <v>213</v>
      </c>
      <c r="D89" s="4" t="s">
        <v>214</v>
      </c>
      <c r="E89" s="4" t="s">
        <v>70</v>
      </c>
      <c r="F89" s="23">
        <v>9789577519108</v>
      </c>
      <c r="G89" s="4">
        <v>1</v>
      </c>
      <c r="H89" s="26">
        <v>320</v>
      </c>
      <c r="I89" s="26">
        <f t="shared" si="1"/>
        <v>320</v>
      </c>
      <c r="J89" s="7" t="s">
        <v>266</v>
      </c>
      <c r="K89" s="7" t="s">
        <v>266</v>
      </c>
      <c r="L89" s="7" t="s">
        <v>266</v>
      </c>
      <c r="M89" s="7"/>
    </row>
    <row r="90" spans="1:13" ht="19.5">
      <c r="A90" s="2">
        <v>87</v>
      </c>
      <c r="B90" s="15" t="s">
        <v>215</v>
      </c>
      <c r="C90" s="15" t="s">
        <v>216</v>
      </c>
      <c r="D90" s="4" t="s">
        <v>217</v>
      </c>
      <c r="E90" s="4" t="s">
        <v>70</v>
      </c>
      <c r="F90" s="23">
        <v>9786267140987</v>
      </c>
      <c r="G90" s="4">
        <v>1</v>
      </c>
      <c r="H90" s="26">
        <v>350</v>
      </c>
      <c r="I90" s="26">
        <f t="shared" si="1"/>
        <v>350</v>
      </c>
      <c r="J90" s="7" t="s">
        <v>266</v>
      </c>
      <c r="K90" s="7" t="s">
        <v>266</v>
      </c>
      <c r="L90" s="7" t="s">
        <v>266</v>
      </c>
      <c r="M90" s="7"/>
    </row>
    <row r="91" spans="1:13" ht="34">
      <c r="A91" s="2">
        <v>88</v>
      </c>
      <c r="B91" s="12" t="s">
        <v>88</v>
      </c>
      <c r="C91" s="14" t="s">
        <v>69</v>
      </c>
      <c r="D91" s="13" t="s">
        <v>89</v>
      </c>
      <c r="E91" s="4" t="s">
        <v>70</v>
      </c>
      <c r="F91" s="22">
        <v>9789861519975</v>
      </c>
      <c r="G91" s="4">
        <v>1</v>
      </c>
      <c r="H91" s="25">
        <v>270</v>
      </c>
      <c r="I91" s="26">
        <f>G91*H91</f>
        <v>270</v>
      </c>
      <c r="J91" s="7" t="s">
        <v>266</v>
      </c>
      <c r="K91" s="7" t="s">
        <v>266</v>
      </c>
      <c r="L91" s="7" t="s">
        <v>266</v>
      </c>
      <c r="M91" s="7"/>
    </row>
    <row r="92" spans="1:13" ht="34">
      <c r="A92" s="2">
        <v>89</v>
      </c>
      <c r="B92" s="12" t="s">
        <v>90</v>
      </c>
      <c r="C92" s="14" t="s">
        <v>69</v>
      </c>
      <c r="D92" s="13" t="s">
        <v>89</v>
      </c>
      <c r="E92" s="4" t="s">
        <v>70</v>
      </c>
      <c r="F92" s="22">
        <v>9789861519982</v>
      </c>
      <c r="G92" s="4">
        <v>1</v>
      </c>
      <c r="H92" s="25">
        <v>270</v>
      </c>
      <c r="I92" s="26">
        <f>G92*H92</f>
        <v>270</v>
      </c>
      <c r="J92" s="7" t="s">
        <v>266</v>
      </c>
      <c r="K92" s="7" t="s">
        <v>266</v>
      </c>
      <c r="L92" s="7" t="s">
        <v>266</v>
      </c>
      <c r="M92" s="7"/>
    </row>
    <row r="93" spans="1:13" ht="19.5">
      <c r="A93" s="2">
        <v>90</v>
      </c>
      <c r="B93" s="15" t="s">
        <v>220</v>
      </c>
      <c r="C93" s="15" t="s">
        <v>147</v>
      </c>
      <c r="D93" s="4" t="s">
        <v>148</v>
      </c>
      <c r="E93" s="4" t="s">
        <v>70</v>
      </c>
      <c r="F93" s="23">
        <v>9789863383307</v>
      </c>
      <c r="G93" s="4">
        <v>1</v>
      </c>
      <c r="H93" s="26">
        <v>280</v>
      </c>
      <c r="I93" s="26">
        <f t="shared" si="1"/>
        <v>280</v>
      </c>
      <c r="J93" s="7" t="s">
        <v>266</v>
      </c>
      <c r="K93" s="7" t="s">
        <v>266</v>
      </c>
      <c r="L93" s="7" t="s">
        <v>266</v>
      </c>
      <c r="M93" s="7"/>
    </row>
    <row r="94" spans="1:13" ht="34">
      <c r="A94" s="2">
        <v>91</v>
      </c>
      <c r="B94" s="12" t="s">
        <v>221</v>
      </c>
      <c r="C94" s="14" t="s">
        <v>222</v>
      </c>
      <c r="D94" s="13" t="s">
        <v>204</v>
      </c>
      <c r="E94" s="4" t="s">
        <v>70</v>
      </c>
      <c r="F94" s="22">
        <v>9789863713364</v>
      </c>
      <c r="G94" s="4">
        <v>1</v>
      </c>
      <c r="H94" s="25">
        <v>280</v>
      </c>
      <c r="I94" s="26">
        <f t="shared" si="1"/>
        <v>280</v>
      </c>
      <c r="J94" s="7" t="s">
        <v>266</v>
      </c>
      <c r="K94" s="7" t="s">
        <v>266</v>
      </c>
      <c r="L94" s="7" t="s">
        <v>266</v>
      </c>
      <c r="M94" s="7"/>
    </row>
    <row r="95" spans="1:13" ht="19.5">
      <c r="A95" s="2">
        <v>92</v>
      </c>
      <c r="B95" s="21" t="s">
        <v>262</v>
      </c>
      <c r="C95" s="15" t="s">
        <v>223</v>
      </c>
      <c r="D95" s="4" t="s">
        <v>224</v>
      </c>
      <c r="E95" s="4" t="s">
        <v>70</v>
      </c>
      <c r="F95" s="23">
        <v>4719025010050</v>
      </c>
      <c r="G95" s="4">
        <v>1</v>
      </c>
      <c r="H95" s="26">
        <v>1400</v>
      </c>
      <c r="I95" s="26">
        <f t="shared" si="1"/>
        <v>1400</v>
      </c>
      <c r="J95" s="7" t="s">
        <v>267</v>
      </c>
      <c r="K95" s="7" t="s">
        <v>266</v>
      </c>
      <c r="L95" s="7" t="s">
        <v>266</v>
      </c>
      <c r="M95" s="7"/>
    </row>
    <row r="96" spans="1:13" ht="19.5">
      <c r="A96" s="2">
        <v>93</v>
      </c>
      <c r="B96" s="21" t="s">
        <v>225</v>
      </c>
      <c r="C96" s="15" t="s">
        <v>226</v>
      </c>
      <c r="D96" s="4" t="s">
        <v>227</v>
      </c>
      <c r="E96" s="4" t="s">
        <v>70</v>
      </c>
      <c r="F96" s="23">
        <v>9789864404544</v>
      </c>
      <c r="G96" s="4">
        <v>1</v>
      </c>
      <c r="H96" s="26">
        <v>320</v>
      </c>
      <c r="I96" s="26">
        <f t="shared" si="1"/>
        <v>320</v>
      </c>
      <c r="J96" s="7" t="s">
        <v>266</v>
      </c>
      <c r="K96" s="7" t="s">
        <v>266</v>
      </c>
      <c r="L96" s="7" t="s">
        <v>266</v>
      </c>
      <c r="M96" s="7"/>
    </row>
    <row r="97" spans="1:13" ht="34">
      <c r="A97" s="2">
        <v>94</v>
      </c>
      <c r="B97" s="20" t="s">
        <v>228</v>
      </c>
      <c r="C97" s="14" t="s">
        <v>229</v>
      </c>
      <c r="D97" s="4" t="s">
        <v>19</v>
      </c>
      <c r="E97" s="4" t="s">
        <v>70</v>
      </c>
      <c r="F97" s="23">
        <v>4717211029602</v>
      </c>
      <c r="G97" s="4">
        <v>1</v>
      </c>
      <c r="H97" s="26">
        <v>599</v>
      </c>
      <c r="I97" s="26">
        <f t="shared" si="1"/>
        <v>599</v>
      </c>
      <c r="J97" s="7" t="s">
        <v>266</v>
      </c>
      <c r="K97" s="7" t="s">
        <v>266</v>
      </c>
      <c r="L97" s="7" t="s">
        <v>266</v>
      </c>
      <c r="M97" s="7"/>
    </row>
    <row r="98" spans="1:13" ht="34">
      <c r="A98" s="2">
        <v>95</v>
      </c>
      <c r="B98" s="20" t="s">
        <v>230</v>
      </c>
      <c r="C98" s="14" t="s">
        <v>231</v>
      </c>
      <c r="D98" s="4" t="s">
        <v>19</v>
      </c>
      <c r="E98" s="4" t="s">
        <v>70</v>
      </c>
      <c r="F98" s="23">
        <v>4717211029169</v>
      </c>
      <c r="G98" s="4">
        <v>1</v>
      </c>
      <c r="H98" s="26">
        <v>399</v>
      </c>
      <c r="I98" s="26">
        <f t="shared" si="1"/>
        <v>399</v>
      </c>
      <c r="J98" s="7" t="s">
        <v>266</v>
      </c>
      <c r="K98" s="7" t="s">
        <v>266</v>
      </c>
      <c r="L98" s="7" t="s">
        <v>266</v>
      </c>
      <c r="M98" s="7"/>
    </row>
    <row r="99" spans="1:13" ht="34">
      <c r="A99" s="2">
        <v>96</v>
      </c>
      <c r="B99" s="20" t="s">
        <v>232</v>
      </c>
      <c r="C99" s="15" t="s">
        <v>233</v>
      </c>
      <c r="D99" s="4" t="s">
        <v>19</v>
      </c>
      <c r="E99" s="4" t="s">
        <v>70</v>
      </c>
      <c r="F99" s="23">
        <v>4717211029145</v>
      </c>
      <c r="G99" s="4">
        <v>1</v>
      </c>
      <c r="H99" s="26">
        <v>399</v>
      </c>
      <c r="I99" s="26">
        <f t="shared" si="1"/>
        <v>399</v>
      </c>
      <c r="J99" s="7" t="s">
        <v>266</v>
      </c>
      <c r="K99" s="7" t="s">
        <v>266</v>
      </c>
      <c r="L99" s="7" t="s">
        <v>266</v>
      </c>
      <c r="M99" s="7"/>
    </row>
    <row r="100" spans="1:13" ht="51">
      <c r="A100" s="2">
        <v>97</v>
      </c>
      <c r="B100" s="20" t="s">
        <v>234</v>
      </c>
      <c r="C100" s="15" t="s">
        <v>235</v>
      </c>
      <c r="D100" s="4" t="s">
        <v>19</v>
      </c>
      <c r="E100" s="4" t="s">
        <v>70</v>
      </c>
      <c r="F100" s="23">
        <v>4717211025956</v>
      </c>
      <c r="G100" s="4">
        <v>1</v>
      </c>
      <c r="H100" s="26">
        <v>399</v>
      </c>
      <c r="I100" s="26">
        <f t="shared" si="1"/>
        <v>399</v>
      </c>
      <c r="J100" s="7" t="s">
        <v>266</v>
      </c>
      <c r="K100" s="7" t="s">
        <v>266</v>
      </c>
      <c r="L100" s="7" t="s">
        <v>266</v>
      </c>
      <c r="M100" s="7"/>
    </row>
    <row r="101" spans="1:13" ht="68">
      <c r="A101" s="2">
        <v>98</v>
      </c>
      <c r="B101" s="12" t="s">
        <v>236</v>
      </c>
      <c r="C101" s="14" t="s">
        <v>69</v>
      </c>
      <c r="D101" s="13" t="s">
        <v>28</v>
      </c>
      <c r="E101" s="4" t="s">
        <v>70</v>
      </c>
      <c r="F101" s="22">
        <v>9786263170544</v>
      </c>
      <c r="G101" s="4">
        <v>1</v>
      </c>
      <c r="H101" s="25">
        <v>1000</v>
      </c>
      <c r="I101" s="26">
        <f t="shared" si="1"/>
        <v>1000</v>
      </c>
      <c r="J101" s="7" t="s">
        <v>267</v>
      </c>
      <c r="K101" s="7" t="s">
        <v>266</v>
      </c>
      <c r="L101" s="7" t="s">
        <v>266</v>
      </c>
      <c r="M101" s="7"/>
    </row>
    <row r="102" spans="1:13" ht="19.5">
      <c r="A102" s="2">
        <v>99</v>
      </c>
      <c r="B102" s="15" t="s">
        <v>242</v>
      </c>
      <c r="C102" s="15" t="s">
        <v>241</v>
      </c>
      <c r="D102" s="4" t="s">
        <v>75</v>
      </c>
      <c r="E102" s="4" t="s">
        <v>70</v>
      </c>
      <c r="F102" s="23">
        <v>4713510941232</v>
      </c>
      <c r="G102" s="4">
        <v>1</v>
      </c>
      <c r="H102" s="26">
        <v>760</v>
      </c>
      <c r="I102" s="26">
        <f t="shared" ref="I102:I110" si="2">G102*H102</f>
        <v>760</v>
      </c>
      <c r="J102" s="7" t="s">
        <v>267</v>
      </c>
      <c r="K102" s="7" t="s">
        <v>266</v>
      </c>
      <c r="L102" s="7" t="s">
        <v>266</v>
      </c>
      <c r="M102" s="7"/>
    </row>
    <row r="103" spans="1:13" ht="19.5">
      <c r="A103" s="2">
        <v>100</v>
      </c>
      <c r="B103" s="15" t="s">
        <v>240</v>
      </c>
      <c r="C103" s="15" t="s">
        <v>238</v>
      </c>
      <c r="D103" s="4" t="s">
        <v>237</v>
      </c>
      <c r="E103" s="4" t="s">
        <v>70</v>
      </c>
      <c r="F103" s="23">
        <v>9786267038123</v>
      </c>
      <c r="G103" s="4">
        <v>1</v>
      </c>
      <c r="H103" s="26">
        <v>1360</v>
      </c>
      <c r="I103" s="26">
        <f t="shared" si="2"/>
        <v>1360</v>
      </c>
      <c r="J103" s="7" t="s">
        <v>267</v>
      </c>
      <c r="K103" s="7" t="s">
        <v>266</v>
      </c>
      <c r="L103" s="7" t="s">
        <v>266</v>
      </c>
      <c r="M103" s="7"/>
    </row>
    <row r="104" spans="1:13" ht="19.5">
      <c r="A104" s="2">
        <v>101</v>
      </c>
      <c r="B104" s="15" t="s">
        <v>239</v>
      </c>
      <c r="C104" s="15" t="s">
        <v>238</v>
      </c>
      <c r="D104" s="4" t="s">
        <v>237</v>
      </c>
      <c r="E104" s="4" t="s">
        <v>70</v>
      </c>
      <c r="F104" s="23">
        <v>9786267038130</v>
      </c>
      <c r="G104" s="4">
        <v>1</v>
      </c>
      <c r="H104" s="26">
        <v>1360</v>
      </c>
      <c r="I104" s="26">
        <f t="shared" si="2"/>
        <v>1360</v>
      </c>
      <c r="J104" s="7" t="s">
        <v>267</v>
      </c>
      <c r="K104" s="7" t="s">
        <v>266</v>
      </c>
      <c r="L104" s="7" t="s">
        <v>266</v>
      </c>
      <c r="M104" s="7"/>
    </row>
    <row r="105" spans="1:13" ht="19.5">
      <c r="A105" s="2">
        <v>102</v>
      </c>
      <c r="B105" s="21" t="s">
        <v>251</v>
      </c>
      <c r="C105" s="15" t="s">
        <v>250</v>
      </c>
      <c r="D105" s="4" t="s">
        <v>249</v>
      </c>
      <c r="E105" s="4" t="s">
        <v>70</v>
      </c>
      <c r="F105" s="23">
        <v>9789570487435</v>
      </c>
      <c r="G105" s="4">
        <v>1</v>
      </c>
      <c r="H105" s="26">
        <v>350</v>
      </c>
      <c r="I105" s="26">
        <f t="shared" si="2"/>
        <v>350</v>
      </c>
      <c r="J105" s="7" t="s">
        <v>266</v>
      </c>
      <c r="K105" s="7" t="s">
        <v>266</v>
      </c>
      <c r="L105" s="7" t="s">
        <v>266</v>
      </c>
      <c r="M105" s="7"/>
    </row>
    <row r="106" spans="1:13" ht="19.5">
      <c r="A106" s="2">
        <v>103</v>
      </c>
      <c r="B106" s="15" t="s">
        <v>248</v>
      </c>
      <c r="C106" s="15" t="s">
        <v>247</v>
      </c>
      <c r="D106" s="4" t="s">
        <v>246</v>
      </c>
      <c r="E106" s="4" t="s">
        <v>70</v>
      </c>
      <c r="F106" s="23">
        <v>9789862512197</v>
      </c>
      <c r="G106" s="4">
        <v>1</v>
      </c>
      <c r="H106" s="26">
        <v>420</v>
      </c>
      <c r="I106" s="26">
        <f t="shared" si="2"/>
        <v>420</v>
      </c>
      <c r="J106" s="7" t="s">
        <v>266</v>
      </c>
      <c r="K106" s="7" t="s">
        <v>266</v>
      </c>
      <c r="L106" s="7" t="s">
        <v>266</v>
      </c>
      <c r="M106" s="7"/>
    </row>
    <row r="107" spans="1:13" ht="19.5">
      <c r="A107" s="2">
        <v>104</v>
      </c>
      <c r="B107" s="15" t="s">
        <v>245</v>
      </c>
      <c r="C107" s="15" t="s">
        <v>244</v>
      </c>
      <c r="D107" s="4" t="s">
        <v>243</v>
      </c>
      <c r="E107" s="4" t="s">
        <v>70</v>
      </c>
      <c r="F107" s="23">
        <v>9789861611259</v>
      </c>
      <c r="G107" s="4">
        <v>1</v>
      </c>
      <c r="H107" s="26">
        <v>250</v>
      </c>
      <c r="I107" s="26">
        <f t="shared" si="2"/>
        <v>250</v>
      </c>
      <c r="J107" s="7" t="s">
        <v>266</v>
      </c>
      <c r="K107" s="7" t="s">
        <v>266</v>
      </c>
      <c r="L107" s="7" t="s">
        <v>266</v>
      </c>
      <c r="M107" s="7"/>
    </row>
    <row r="108" spans="1:13" ht="19.5">
      <c r="A108" s="2">
        <v>105</v>
      </c>
      <c r="B108" s="15" t="s">
        <v>191</v>
      </c>
      <c r="C108" s="15" t="s">
        <v>192</v>
      </c>
      <c r="D108" s="4" t="s">
        <v>193</v>
      </c>
      <c r="E108" s="4" t="s">
        <v>70</v>
      </c>
      <c r="F108" s="23">
        <v>9789864291700</v>
      </c>
      <c r="G108" s="4">
        <v>1</v>
      </c>
      <c r="H108" s="26">
        <v>280</v>
      </c>
      <c r="I108" s="26">
        <f t="shared" si="2"/>
        <v>280</v>
      </c>
      <c r="J108" s="7" t="s">
        <v>266</v>
      </c>
      <c r="K108" s="7" t="s">
        <v>266</v>
      </c>
      <c r="L108" s="7" t="s">
        <v>266</v>
      </c>
      <c r="M108" s="7"/>
    </row>
    <row r="109" spans="1:13" ht="19.5">
      <c r="A109" s="2">
        <v>106</v>
      </c>
      <c r="B109" s="21" t="s">
        <v>256</v>
      </c>
      <c r="C109" s="15" t="s">
        <v>257</v>
      </c>
      <c r="D109" s="4" t="s">
        <v>258</v>
      </c>
      <c r="E109" s="4" t="s">
        <v>70</v>
      </c>
      <c r="F109" s="23">
        <v>9786263077331</v>
      </c>
      <c r="G109" s="4">
        <v>1</v>
      </c>
      <c r="H109" s="26">
        <v>350</v>
      </c>
      <c r="I109" s="26">
        <f t="shared" si="2"/>
        <v>350</v>
      </c>
      <c r="J109" s="7" t="s">
        <v>266</v>
      </c>
      <c r="K109" s="7" t="s">
        <v>266</v>
      </c>
      <c r="L109" s="7" t="s">
        <v>266</v>
      </c>
      <c r="M109" s="7"/>
    </row>
    <row r="110" spans="1:13" ht="19.5">
      <c r="A110" s="2">
        <v>107</v>
      </c>
      <c r="B110" s="15" t="s">
        <v>263</v>
      </c>
      <c r="C110" s="15" t="s">
        <v>158</v>
      </c>
      <c r="D110" s="4" t="s">
        <v>159</v>
      </c>
      <c r="E110" s="4" t="s">
        <v>70</v>
      </c>
      <c r="F110" s="23">
        <v>9789862106280</v>
      </c>
      <c r="G110" s="4">
        <v>1</v>
      </c>
      <c r="H110" s="26">
        <v>1080</v>
      </c>
      <c r="I110" s="26">
        <f t="shared" si="2"/>
        <v>1080</v>
      </c>
      <c r="J110" s="7" t="s">
        <v>267</v>
      </c>
      <c r="K110" s="7" t="s">
        <v>266</v>
      </c>
      <c r="L110" s="7" t="s">
        <v>266</v>
      </c>
      <c r="M110" s="7"/>
    </row>
    <row r="111" spans="1:13" ht="19.5">
      <c r="A111" s="2" t="s">
        <v>11</v>
      </c>
      <c r="B111" s="1"/>
      <c r="C111" s="10"/>
      <c r="D111" s="10"/>
      <c r="E111" s="2"/>
      <c r="F111" s="2"/>
      <c r="G111" s="5">
        <f>SUM(G4:G110)</f>
        <v>107</v>
      </c>
      <c r="H111" s="5"/>
      <c r="I111" s="5">
        <f>SUM(I4:I110)</f>
        <v>67752</v>
      </c>
      <c r="J111" s="10"/>
      <c r="K111" s="10"/>
      <c r="L111" s="10"/>
      <c r="M111" s="1"/>
    </row>
    <row r="112" spans="1:13" ht="270" customHeight="1">
      <c r="A112" s="29" t="s">
        <v>14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</row>
    <row r="113" spans="1:13" ht="82.5" customHeight="1">
      <c r="A113" s="36" t="s">
        <v>264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</row>
  </sheetData>
  <mergeCells count="4">
    <mergeCell ref="A112:M112"/>
    <mergeCell ref="A1:M1"/>
    <mergeCell ref="A2:M2"/>
    <mergeCell ref="A113:M113"/>
  </mergeCells>
  <phoneticPr fontId="1" type="noConversion"/>
  <conditionalFormatting sqref="B4 B11:B110">
    <cfRule type="expression" dxfId="0" priority="6" stopIfTrue="1">
      <formula>AND(COUNTIF(#REF!,B4)+COUNTIF($B$2:$B$150,B4)&gt;1,NOT(ISBLANK(B4)))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2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2022-12-23T07:45:26Z</cp:lastPrinted>
  <dcterms:created xsi:type="dcterms:W3CDTF">2012-07-23T02:09:03Z</dcterms:created>
  <dcterms:modified xsi:type="dcterms:W3CDTF">2022-12-23T08:02:40Z</dcterms:modified>
</cp:coreProperties>
</file>